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lkri\Downloads\"/>
    </mc:Choice>
  </mc:AlternateContent>
  <bookViews>
    <workbookView xWindow="0" yWindow="0" windowWidth="0" windowHeight="0"/>
  </bookViews>
  <sheets>
    <sheet name="Rekapitulace stavby" sheetId="1" r:id="rId1"/>
    <sheet name="01 - Veřejné osvětlení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'01 - Veřejné osvětlení'!$C$92:$K$197</definedName>
    <definedName name="_xlnm.Print_Area" localSheetId="1">'01 - Veřejné osvětlení'!$C$4:$J$39,'01 - Veřejné osvětlení'!$C$45:$J$74,'01 - Veřejné osvětlení'!$C$80:$K$197</definedName>
    <definedName name="_xlnm.Print_Titles" localSheetId="1">'01 - Veřejné osvětlení'!$92:$92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196"/>
  <c r="BH196"/>
  <c r="BG196"/>
  <c r="BF196"/>
  <c r="T196"/>
  <c r="T195"/>
  <c r="R196"/>
  <c r="R195"/>
  <c r="P196"/>
  <c r="P195"/>
  <c r="BI193"/>
  <c r="BH193"/>
  <c r="BG193"/>
  <c r="BF193"/>
  <c r="T193"/>
  <c r="T192"/>
  <c r="R193"/>
  <c r="R192"/>
  <c r="P193"/>
  <c r="P192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4"/>
  <c r="BH184"/>
  <c r="BG184"/>
  <c r="BF184"/>
  <c r="T184"/>
  <c r="R184"/>
  <c r="P184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0"/>
  <c r="BH120"/>
  <c r="BG120"/>
  <c r="BF120"/>
  <c r="T120"/>
  <c r="R120"/>
  <c r="P120"/>
  <c r="BI117"/>
  <c r="BH117"/>
  <c r="BG117"/>
  <c r="BF117"/>
  <c r="T117"/>
  <c r="R117"/>
  <c r="P117"/>
  <c r="BI115"/>
  <c r="BH115"/>
  <c r="BG115"/>
  <c r="BF115"/>
  <c r="T115"/>
  <c r="R115"/>
  <c r="P115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100"/>
  <c r="BH100"/>
  <c r="BG100"/>
  <c r="BF100"/>
  <c r="T100"/>
  <c r="R100"/>
  <c r="P100"/>
  <c r="BI98"/>
  <c r="BH98"/>
  <c r="BG98"/>
  <c r="BF98"/>
  <c r="T98"/>
  <c r="R98"/>
  <c r="P98"/>
  <c r="BI95"/>
  <c r="BH95"/>
  <c r="BG95"/>
  <c r="BF95"/>
  <c r="T95"/>
  <c r="T94"/>
  <c r="R95"/>
  <c r="R94"/>
  <c r="P95"/>
  <c r="P94"/>
  <c r="F87"/>
  <c r="E85"/>
  <c r="F52"/>
  <c r="E50"/>
  <c r="J24"/>
  <c r="E24"/>
  <c r="J90"/>
  <c r="J23"/>
  <c r="J21"/>
  <c r="E21"/>
  <c r="J89"/>
  <c r="J20"/>
  <c r="J18"/>
  <c r="E18"/>
  <c r="F90"/>
  <c r="J17"/>
  <c r="J15"/>
  <c r="E15"/>
  <c r="F89"/>
  <c r="J14"/>
  <c r="J12"/>
  <c r="J87"/>
  <c r="E7"/>
  <c r="E83"/>
  <c i="1" r="L50"/>
  <c r="AM50"/>
  <c r="AM49"/>
  <c r="L49"/>
  <c r="AM47"/>
  <c r="L47"/>
  <c r="L45"/>
  <c r="L44"/>
  <c i="2" r="J123"/>
  <c r="BK137"/>
  <c r="BK105"/>
  <c r="BK196"/>
  <c r="J184"/>
  <c r="J172"/>
  <c r="BK157"/>
  <c r="J140"/>
  <c r="J115"/>
  <c r="J34"/>
  <c r="BK114"/>
  <c r="BK180"/>
  <c r="J156"/>
  <c r="J124"/>
  <c r="J107"/>
  <c r="BK184"/>
  <c r="BK152"/>
  <c r="J103"/>
  <c r="BK178"/>
  <c r="BK143"/>
  <c r="J114"/>
  <c r="BK168"/>
  <c r="BK141"/>
  <c r="BK100"/>
  <c r="J139"/>
  <c r="BK95"/>
  <c r="BK126"/>
  <c r="BK98"/>
  <c r="J190"/>
  <c r="BK167"/>
  <c r="J147"/>
  <c r="BK123"/>
  <c r="BK101"/>
  <c r="J174"/>
  <c r="BK165"/>
  <c r="J152"/>
  <c r="BK140"/>
  <c r="BK128"/>
  <c r="J101"/>
  <c r="J167"/>
  <c r="BK151"/>
  <c r="J120"/>
  <c i="1" r="AS54"/>
  <c i="2" r="BK172"/>
  <c r="J149"/>
  <c r="J125"/>
  <c r="J196"/>
  <c r="J165"/>
  <c r="J138"/>
  <c r="J105"/>
  <c r="J159"/>
  <c r="J128"/>
  <c r="J108"/>
  <c r="J143"/>
  <c r="BK115"/>
  <c r="BK131"/>
  <c r="F35"/>
  <c r="BK170"/>
  <c r="J100"/>
  <c r="J178"/>
  <c r="J141"/>
  <c r="J117"/>
  <c r="J98"/>
  <c r="J153"/>
  <c r="J122"/>
  <c r="J163"/>
  <c r="BK149"/>
  <c r="BK124"/>
  <c r="J133"/>
  <c r="BK110"/>
  <c r="F34"/>
  <c r="BK125"/>
  <c r="J176"/>
  <c r="BK145"/>
  <c r="J130"/>
  <c r="BK193"/>
  <c r="BK156"/>
  <c r="BK130"/>
  <c r="BK188"/>
  <c r="J157"/>
  <c r="J131"/>
  <c r="J95"/>
  <c r="J155"/>
  <c r="BK117"/>
  <c r="BK120"/>
  <c r="BK176"/>
  <c r="BK133"/>
  <c r="BK159"/>
  <c r="BK108"/>
  <c r="J134"/>
  <c r="BK163"/>
  <c r="J185"/>
  <c r="J137"/>
  <c r="J127"/>
  <c r="BK103"/>
  <c r="J145"/>
  <c r="J112"/>
  <c r="J193"/>
  <c r="BK185"/>
  <c r="BK161"/>
  <c r="BK153"/>
  <c r="BK127"/>
  <c r="BK107"/>
  <c r="J180"/>
  <c r="J170"/>
  <c r="BK155"/>
  <c r="BK147"/>
  <c r="BK134"/>
  <c r="BK122"/>
  <c r="BK190"/>
  <c r="J161"/>
  <c r="BK139"/>
  <c r="BK112"/>
  <c r="J188"/>
  <c r="J168"/>
  <c r="BK138"/>
  <c r="J110"/>
  <c r="BK174"/>
  <c r="J151"/>
  <c r="J126"/>
  <c r="F37"/>
  <c r="F36"/>
  <c l="1" r="P97"/>
  <c r="P96"/>
  <c r="T119"/>
  <c r="T118"/>
  <c r="R171"/>
  <c r="R158"/>
  <c r="R142"/>
  <c r="R136"/>
  <c r="BK187"/>
  <c r="J187"/>
  <c r="J71"/>
  <c r="T97"/>
  <c r="T96"/>
  <c r="R183"/>
  <c r="BK97"/>
  <c r="BK96"/>
  <c r="J96"/>
  <c r="J61"/>
  <c r="P119"/>
  <c r="P118"/>
  <c r="T171"/>
  <c r="T158"/>
  <c r="T142"/>
  <c r="T136"/>
  <c r="BK183"/>
  <c r="T183"/>
  <c r="T187"/>
  <c r="BK119"/>
  <c r="J119"/>
  <c r="J64"/>
  <c r="BK171"/>
  <c r="J171"/>
  <c r="J68"/>
  <c r="P183"/>
  <c r="R187"/>
  <c r="R119"/>
  <c r="R118"/>
  <c r="P171"/>
  <c r="P158"/>
  <c r="P142"/>
  <c r="P136"/>
  <c r="P187"/>
  <c r="R97"/>
  <c r="R96"/>
  <c r="BK158"/>
  <c r="J158"/>
  <c r="J67"/>
  <c r="BK192"/>
  <c r="J192"/>
  <c r="J72"/>
  <c r="BK195"/>
  <c r="J195"/>
  <c r="J73"/>
  <c r="BK94"/>
  <c r="J94"/>
  <c r="J60"/>
  <c r="E48"/>
  <c r="J52"/>
  <c r="F54"/>
  <c r="J54"/>
  <c r="F55"/>
  <c r="J55"/>
  <c r="BE95"/>
  <c r="BE98"/>
  <c r="BE100"/>
  <c r="BE101"/>
  <c r="BE103"/>
  <c r="BE105"/>
  <c r="BE107"/>
  <c r="BE108"/>
  <c r="BE110"/>
  <c r="BE112"/>
  <c r="BE114"/>
  <c r="BE115"/>
  <c r="BE117"/>
  <c r="BE120"/>
  <c r="BE122"/>
  <c r="BE123"/>
  <c r="BE124"/>
  <c r="BE125"/>
  <c r="BE126"/>
  <c r="BE127"/>
  <c r="BE128"/>
  <c r="BE130"/>
  <c r="BE131"/>
  <c r="BE133"/>
  <c r="BE134"/>
  <c r="BE137"/>
  <c r="BE138"/>
  <c r="BE139"/>
  <c r="BE140"/>
  <c r="BE141"/>
  <c r="BE143"/>
  <c r="BE145"/>
  <c r="BE147"/>
  <c r="BE149"/>
  <c r="BE151"/>
  <c r="BE152"/>
  <c r="BE153"/>
  <c r="BE155"/>
  <c r="BE156"/>
  <c r="BE157"/>
  <c r="BE159"/>
  <c r="BE161"/>
  <c r="BE163"/>
  <c r="BE165"/>
  <c r="BE167"/>
  <c r="BE168"/>
  <c r="BE170"/>
  <c r="BE172"/>
  <c r="BE174"/>
  <c r="BE176"/>
  <c r="BE178"/>
  <c r="BE180"/>
  <c r="BE184"/>
  <c r="BE185"/>
  <c r="BE188"/>
  <c r="BE190"/>
  <c r="BE193"/>
  <c r="BE196"/>
  <c i="1" r="AW55"/>
  <c r="BA55"/>
  <c r="BB55"/>
  <c r="BC55"/>
  <c r="BD55"/>
  <c r="BA54"/>
  <c r="W30"/>
  <c r="BB54"/>
  <c r="W31"/>
  <c r="BC54"/>
  <c r="W32"/>
  <c r="BD54"/>
  <c r="W33"/>
  <c i="2" l="1" r="BK182"/>
  <c r="J182"/>
  <c r="J69"/>
  <c r="T182"/>
  <c r="T93"/>
  <c r="P182"/>
  <c r="P93"/>
  <c i="1" r="AU55"/>
  <c i="2" r="R182"/>
  <c r="R93"/>
  <c r="BK142"/>
  <c r="J142"/>
  <c r="J66"/>
  <c r="J183"/>
  <c r="J70"/>
  <c r="J97"/>
  <c r="J62"/>
  <c r="BK118"/>
  <c r="J118"/>
  <c r="J63"/>
  <c i="1" r="AY54"/>
  <c i="2" r="J33"/>
  <c i="1" r="AV55"/>
  <c r="AT55"/>
  <c r="AW54"/>
  <c r="AK30"/>
  <c r="AX54"/>
  <c r="AU54"/>
  <c i="2" r="F33"/>
  <c i="1" r="AZ55"/>
  <c r="AZ54"/>
  <c r="W29"/>
  <c i="2" l="1" r="BK136"/>
  <c r="J136"/>
  <c r="J65"/>
  <c i="1" r="AV54"/>
  <c r="AK29"/>
  <c i="2" l="1" r="BK93"/>
  <c r="J93"/>
  <c r="J59"/>
  <c i="1" r="AT54"/>
  <c i="2" l="1" r="J30"/>
  <c i="1" r="AG55"/>
  <c r="AG54"/>
  <c r="AK26"/>
  <c i="2" l="1" r="J39"/>
  <c i="1" r="AN55"/>
  <c r="AK35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<sst xmlns="http://schemas.openxmlformats.org/spreadsheetml/2006/main">
  <si>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</si>
  <si>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</si>
  <si>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</si>
  <si>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</si>
  <si>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</si>
  <si>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{56234568-0400-4e32-b83c-e133b47ae4c8}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</si>
  <si>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</si>
  <si>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</si>
  <si>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</si>
  <si>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</si>
  <si>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</si>
  <si>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</si>
  <si>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</si>
  <si>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</si>
  <si>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VKM55V-2025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</si>
  <si>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</si>
  <si>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</si>
  <si>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Veřejné osvětlení Žďárek</t>
  </si>
  <si>
    <t>KSO:</t>
  </si>
  <si>
    <t/>
  </si>
  <si>
    <t>CC-CZ:</t>
  </si>
  <si>
    <t>Místo:</t>
  </si>
  <si>
    <t xml:space="preserve"> </t>
  </si>
  <si>
    <t>Datum:</t>
  </si>
  <si>
    <t>8. 9. 2025</t>
  </si>
  <si>
    <t>Zadavatel:</t>
  </si>
  <si>
    <t>IČ: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</si>
  <si>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</si>
  <si>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</si>
  <si>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</si>
  <si>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</si>
  <si>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</si>
  <si>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</si>
  <si>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</si>
  <si>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</si>
  <si>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</si>
  <si>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</si>
  <si>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</si>
  <si>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</si>
  <si>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</si>
  <si>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</si>
  <si>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</si>
  <si>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</si>
  <si>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</si>
  <si>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</si>
  <si>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</si>
  <si>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</si>
  <si>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</si>
  <si>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</si>
  <si>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</si>
  <si>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</si>
  <si>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</si>
  <si>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</si>
  <si>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</si>
  <si>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</si>
  <si>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</si>
  <si>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</si>
  <si>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</si>
  <si>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</si>
  <si>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</si>
  <si>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</si>
  <si>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</si>
  <si>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</si>
  <si>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</si>
  <si>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</si>
  <si>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</si>
  <si>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</si>
  <si>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</si>
  <si>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</si>
  <si>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</si>
  <si>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</si>
  <si>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</si>
  <si>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</si>
  <si>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</si>
  <si>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</si>
  <si>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Veřejné osvětlení</t>
  </si>
  <si>
    <t>STA</t>
  </si>
  <si>
    <t>1</t>
  </si>
  <si>
    <t>{f8444c7c-82fc-4e0b-87fb-123dbdd93a27}</t>
  </si>
  <si>
    <t>2</t>
  </si>
  <si>
    <t>KRYCÍ LIST SOUPISU PRACÍ</t>
  </si>
  <si>
    <t>Objekt:</t>
  </si>
  <si>
    <t>01 - Veřejné osvětlení</t>
  </si>
  <si>
    <t>REKAPITULACE ČLENĚNÍ SOUPISU PRACÍ</t>
  </si>
  <si>
    <t>Kód dílu - Popis</t>
  </si>
  <si>
    <t>Cena celkem [CZK]</t>
  </si>
  <si>
    <t>-1</t>
  </si>
  <si>
    <t>HSV - Práce a dodávky HSV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</si>
  <si>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</si>
  <si>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</si>
  <si>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</si>
  <si>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</si>
  <si>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>N00 - Zemní práce-stožár vetknutý 6m</t>
  </si>
  <si>
    <t xml:space="preserve">    N01 - Zemní práce - kabel VO-asfalt</t>
  </si>
  <si>
    <t xml:space="preserve">      N02 - Zemní práce - kabel VO - zámková dlažba</t>
  </si>
  <si>
    <t xml:space="preserve">        N03 - Zemní práce - kabel VO - volný terén</t>
  </si>
  <si>
    <t>VRN - Vedlejší rozpočtové náklady</t>
  </si>
  <si>
    <t xml:space="preserve">    VRN1 - Průzkumné, geodetické a projektové práce</t>
  </si>
  <si>
    <t xml:space="preserve">    VRN4 - Inženýrská činnost</t>
  </si>
  <si>
    <t xml:space="preserve">    VRN6 - Územní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</si>
  <si>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</si>
  <si>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</si>
  <si>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</si>
  <si>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</si>
  <si>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</si>
  <si>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</si>
  <si>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</si>
  <si>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</si>
  <si>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</si>
  <si>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</si>
  <si>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</si>
  <si>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</si>
  <si>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</si>
  <si>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</si>
  <si>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</si>
  <si>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</si>
  <si>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</si>
  <si>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36</t>
  </si>
  <si>
    <t>K</t>
  </si>
  <si>
    <t>0000011R</t>
  </si>
  <si>
    <t>Demontáž stávající lampy VO</t>
  </si>
  <si>
    <t>ks</t>
  </si>
  <si>
    <t>4</t>
  </si>
  <si>
    <t>-492846475</t>
  </si>
  <si>
    <t>PSV</t>
  </si>
  <si>
    <t>Práce a dodávky PSV</t>
  </si>
  <si>
    <t>741</t>
  </si>
  <si>
    <t>Elektroinstalace - silnoproud</t>
  </si>
  <si>
    <t>13</t>
  </si>
  <si>
    <t>741110013</t>
  </si>
  <si>
    <t>Montáž trubek elektroinstalačních s nasunutím nebo našroubováním do krabic plastových tuhých, uložených volně, vnější Ø přes 35 mm</t>
  </si>
  <si>
    <t>m</t>
  </si>
  <si>
    <t>CS ÚRS 2025 02</t>
  </si>
  <si>
    <t>16</t>
  </si>
  <si>
    <t>-181647690</t>
  </si>
  <si>
    <t>Online PSC</t>
  </si>
  <si>
    <t>https://podminky.urs.cz/item/CS_URS_2025_02/741110013</t>
  </si>
  <si>
    <t>14</t>
  </si>
  <si>
    <t>M</t>
  </si>
  <si>
    <t>34571353</t>
  </si>
  <si>
    <t>trubka elektroinstalační ohebná dvouplášťová korugovaná (chránička) D 61/75mm, HDPE+LDPE</t>
  </si>
  <si>
    <t>CS ÚRS 2023 02</t>
  </si>
  <si>
    <t>32</t>
  </si>
  <si>
    <t>-1052457955</t>
  </si>
  <si>
    <t>741122133</t>
  </si>
  <si>
    <t>Montáž kabelů měděných bez ukončení uložených v trubkách zatažených plných kulatých nebo bezhalogenových (např. CYKY, CYKFY) počtu a průřezu žil 4x10 mm2</t>
  </si>
  <si>
    <t>-113352972</t>
  </si>
  <si>
    <t>https://podminky.urs.cz/item/CS_URS_2025_02/741122133</t>
  </si>
  <si>
    <t>33</t>
  </si>
  <si>
    <t>34111076</t>
  </si>
  <si>
    <t>kabel instalační jádro Cu plné izolace PVC plášť PVC 450/750V (CYKY) 4x10mm2</t>
  </si>
  <si>
    <t>-1878698020</t>
  </si>
  <si>
    <t>VV</t>
  </si>
  <si>
    <t>304,347826086957*1,15 'Přepočtené koeficientem množství</t>
  </si>
  <si>
    <t>15</t>
  </si>
  <si>
    <t>741122611</t>
  </si>
  <si>
    <t>Montáž kabelů měděných bez ukončení uložených volně plných kulatých nebo bezhalogenových (např. CYKY) počtu a průřezu žil 3x1,5 až 6 mm2</t>
  </si>
  <si>
    <t>CS ÚRS 2024 01</t>
  </si>
  <si>
    <t>-1313417554</t>
  </si>
  <si>
    <t>https://podminky.urs.cz/item/CS_URS_2024_01/741122611</t>
  </si>
  <si>
    <t>34111030</t>
  </si>
  <si>
    <t>kabel instalační jádro Cu plné izolace PVC plášť PVC 450/750V (CYKY) 3x1,5mm2</t>
  </si>
  <si>
    <t>-106489836</t>
  </si>
  <si>
    <t>17</t>
  </si>
  <si>
    <t>741130001</t>
  </si>
  <si>
    <t>Ukončení vodičů izolovaných s označením a zapojením v rozváděči nebo na přístroji, průřezu žíly do 2,5 mm2</t>
  </si>
  <si>
    <t>kus</t>
  </si>
  <si>
    <t>-241985348</t>
  </si>
  <si>
    <t>https://podminky.urs.cz/item/CS_URS_2025_02/741130001</t>
  </si>
  <si>
    <t>18</t>
  </si>
  <si>
    <t>741130005</t>
  </si>
  <si>
    <t>Ukončení vodičů izolovaných s označením a zapojením v rozváděči nebo na přístroji, průřezu žíly do 10 mm2</t>
  </si>
  <si>
    <t>-276589860</t>
  </si>
  <si>
    <t>https://podminky.urs.cz/item/CS_URS_2025_02/741130005</t>
  </si>
  <si>
    <t>19</t>
  </si>
  <si>
    <t>741410003</t>
  </si>
  <si>
    <t>Montáž uzemňovacího vedení s upevněním, propojením a připojením pomocí svorek na povrchu drátu nebo lana Ø do 10 mm</t>
  </si>
  <si>
    <t>321209878</t>
  </si>
  <si>
    <t>https://podminky.urs.cz/item/CS_URS_2025_02/741410003</t>
  </si>
  <si>
    <t>20</t>
  </si>
  <si>
    <t>35441073</t>
  </si>
  <si>
    <t>drát D 10mm FeZn</t>
  </si>
  <si>
    <t>kg</t>
  </si>
  <si>
    <t>1993881927</t>
  </si>
  <si>
    <t>34</t>
  </si>
  <si>
    <t>741420022.1</t>
  </si>
  <si>
    <t>Montáž hromosvodného vedení svorek se 3 a více šrouby</t>
  </si>
  <si>
    <t>1018684186</t>
  </si>
  <si>
    <t>https://podminky.urs.cz/item/CS_URS_2025_02/741420022.1</t>
  </si>
  <si>
    <t>35</t>
  </si>
  <si>
    <t>35431001</t>
  </si>
  <si>
    <t>svorka uzemnění FeZni univerzální</t>
  </si>
  <si>
    <t>CS ÚRS 2021 01</t>
  </si>
  <si>
    <t>1110918873</t>
  </si>
  <si>
    <t>Práce a dodávky M</t>
  </si>
  <si>
    <t>3</t>
  </si>
  <si>
    <t>21-M</t>
  </si>
  <si>
    <t>Elektromontáže</t>
  </si>
  <si>
    <t>210202016</t>
  </si>
  <si>
    <t>Montáž svítidel výbojkových se zapojením vodičů průmyslových nebo venkovních na sloupek parkových</t>
  </si>
  <si>
    <t>KUS</t>
  </si>
  <si>
    <t>64</t>
  </si>
  <si>
    <t>1916536525</t>
  </si>
  <si>
    <t>https://podminky.urs.cz/item/CS_URS_2025_02/210202016</t>
  </si>
  <si>
    <t>34774011</t>
  </si>
  <si>
    <t xml:space="preserve">svítidlo veřejného osvětlení na dřík/výložník zdroj LED 24W  3000K, životnost 100.000hodin L90B10. </t>
  </si>
  <si>
    <t>CS ÚRS 2022 01</t>
  </si>
  <si>
    <t>256</t>
  </si>
  <si>
    <t>25295642</t>
  </si>
  <si>
    <t>34844463</t>
  </si>
  <si>
    <t>výložník osvětlovacích stožárů přímý</t>
  </si>
  <si>
    <t>-542338996</t>
  </si>
  <si>
    <t>210204011</t>
  </si>
  <si>
    <t>Montáž stožárů osvětlení, bez zemních prací ocelových samostatně stojících, délky do 12 m</t>
  </si>
  <si>
    <t>122676997</t>
  </si>
  <si>
    <t>5</t>
  </si>
  <si>
    <t>31674067</t>
  </si>
  <si>
    <t>stožár osvětlovací venkovní v 5,0m</t>
  </si>
  <si>
    <t>1068768643</t>
  </si>
  <si>
    <t>6</t>
  </si>
  <si>
    <t>8500619930</t>
  </si>
  <si>
    <t>Ochranná manžeta ke stožáru</t>
  </si>
  <si>
    <t>903670640</t>
  </si>
  <si>
    <t>7</t>
  </si>
  <si>
    <t>1143964</t>
  </si>
  <si>
    <t>VYZBROJ STOZAROVA</t>
  </si>
  <si>
    <t>-412187582</t>
  </si>
  <si>
    <t>210280002</t>
  </si>
  <si>
    <t>Zkoušky a prohlídky elektrických rozvodů a zařízení celková prohlídka, zkoušení, měření a vyhotovení revizní zprávy pro objem montážních prací přes 100 do 500 tisíc Kč</t>
  </si>
  <si>
    <t>2016645654</t>
  </si>
  <si>
    <t>https://podminky.urs.cz/item/CS_URS_2025_02/210280002</t>
  </si>
  <si>
    <t>22</t>
  </si>
  <si>
    <t>R0000000202</t>
  </si>
  <si>
    <t>Montáž výstražné fólie</t>
  </si>
  <si>
    <t>-1580607934</t>
  </si>
  <si>
    <t>23</t>
  </si>
  <si>
    <t>8500038762</t>
  </si>
  <si>
    <t>Fólie výstražná rudá s bleskem š. 220 mm 20 m</t>
  </si>
  <si>
    <t>-1616609771</t>
  </si>
  <si>
    <t>P</t>
  </si>
  <si>
    <t>Poznámka k položce:_x000d_
šířka: 220 mm , délka: 20 m , barva: červená , tloušťka: 0,07 mm_x000d_
pro umístění do výkopu, šířka 220 mm, délka 20 m, rudá, s bleskem</t>
  </si>
  <si>
    <t>24</t>
  </si>
  <si>
    <t>R0000000203</t>
  </si>
  <si>
    <t>Montáž kabelového krytu</t>
  </si>
  <si>
    <t>974401703</t>
  </si>
  <si>
    <t>25</t>
  </si>
  <si>
    <t>8500025422</t>
  </si>
  <si>
    <t>Kryt kabelový plast 250/2</t>
  </si>
  <si>
    <t>-1132660456</t>
  </si>
  <si>
    <t>Poznámka k položce:_x000d_
_x000d_
pro krytí elektrických vedení, materiál PVC, barva červená, délka 1 m, šířka 250 mm</t>
  </si>
  <si>
    <t>N00</t>
  </si>
  <si>
    <t>Zemní práce-stožár vetknutý 6m</t>
  </si>
  <si>
    <t>9</t>
  </si>
  <si>
    <t>460050703R</t>
  </si>
  <si>
    <t>Výkop jámy do 2m3 pro stožár VO ruční tz.3\kol.1.0</t>
  </si>
  <si>
    <t>m3</t>
  </si>
  <si>
    <t>512</t>
  </si>
  <si>
    <t>-902824763</t>
  </si>
  <si>
    <t>8</t>
  </si>
  <si>
    <t>46010003R</t>
  </si>
  <si>
    <t>Odvoz zeminy do 10km vč. poplatku za skládku</t>
  </si>
  <si>
    <t>-1087095084</t>
  </si>
  <si>
    <t>10</t>
  </si>
  <si>
    <t>460600001R</t>
  </si>
  <si>
    <t>Pouzdrový základ VO mimo trasu kabelu pr.0,3\1,5m</t>
  </si>
  <si>
    <t>-825632607</t>
  </si>
  <si>
    <t>11</t>
  </si>
  <si>
    <t>46453R</t>
  </si>
  <si>
    <t>Stožárové pouzdro plast SP315\1000</t>
  </si>
  <si>
    <t>385920207</t>
  </si>
  <si>
    <t>46134R</t>
  </si>
  <si>
    <t>Beton B13,5</t>
  </si>
  <si>
    <t>374413877</t>
  </si>
  <si>
    <t>N01</t>
  </si>
  <si>
    <t>Zemní práce - kabel VO-asfalt</t>
  </si>
  <si>
    <t>37</t>
  </si>
  <si>
    <t>132312111</t>
  </si>
  <si>
    <t>Hloubení rýh šířky do 800 mm ručně zapažených i nezapažených, s urovnáním dna do předepsaného profilu a spádu v hornině třídy těžitelnosti II skupiny 4 soudržných</t>
  </si>
  <si>
    <t>-952470697</t>
  </si>
  <si>
    <t>https://podminky.urs.cz/item/CS_URS_2021_01/132312111</t>
  </si>
  <si>
    <t>38</t>
  </si>
  <si>
    <t>174151101</t>
  </si>
  <si>
    <t>Zásyp sypaninou z jakékoliv horniny strojně s uložením výkopku ve vrstvách se zhutněním jam, šachet, rýh nebo kolem objektů v těchto vykopávkách</t>
  </si>
  <si>
    <t>189170437</t>
  </si>
  <si>
    <t>https://podminky.urs.cz/item/CS_URS_2025_02/174151101</t>
  </si>
  <si>
    <t>39</t>
  </si>
  <si>
    <t>175111201</t>
  </si>
  <si>
    <t>Obsypání objektů nad přilehlým původním terénem ručně sypaninou z vhodných hornin třídy těžitelnosti I a II, skupiny 1 až 4 nebo materiálem uloženým ve vzdálenosti do 3 m od vnějšího kraje objektu pro jakoukoliv míru zhutnění bez prohození sypaniny</t>
  </si>
  <si>
    <t>-1868768396</t>
  </si>
  <si>
    <t>https://podminky.urs.cz/item/CS_URS_2025_02/175111201</t>
  </si>
  <si>
    <t>40</t>
  </si>
  <si>
    <t>58337302</t>
  </si>
  <si>
    <t>štěrkopísek frakce 0/16</t>
  </si>
  <si>
    <t>t</t>
  </si>
  <si>
    <t>1583969216</t>
  </si>
  <si>
    <t>9,6*2 'Přepočtené koeficientem množství</t>
  </si>
  <si>
    <t>41</t>
  </si>
  <si>
    <t>R00001</t>
  </si>
  <si>
    <t>betonová vozovka vrstva 5cm vř.materiálu</t>
  </si>
  <si>
    <t>m2</t>
  </si>
  <si>
    <t>334361316</t>
  </si>
  <si>
    <t>42</t>
  </si>
  <si>
    <t>R00002</t>
  </si>
  <si>
    <t>obalovaná drť ABJII tl.10cm vč.materiálu</t>
  </si>
  <si>
    <t>-33641955</t>
  </si>
  <si>
    <t>43</t>
  </si>
  <si>
    <t>181951114</t>
  </si>
  <si>
    <t>Úprava pláně vyrovnáním výškových rozdílů strojně v hornině třídy těžitelnosti II, skupiny 4 a 5 se zhutněním</t>
  </si>
  <si>
    <t>-877959655</t>
  </si>
  <si>
    <t>https://podminky.urs.cz/item/CS_URS_2025_02/181951114</t>
  </si>
  <si>
    <t>44</t>
  </si>
  <si>
    <t>R0000000104</t>
  </si>
  <si>
    <t>Bourání živičných povrchů</t>
  </si>
  <si>
    <t>2089335470</t>
  </si>
  <si>
    <t>45</t>
  </si>
  <si>
    <t>R0000000105</t>
  </si>
  <si>
    <t>řezání spáry v asfaltu do 10cm</t>
  </si>
  <si>
    <t>-167123139</t>
  </si>
  <si>
    <t>46</t>
  </si>
  <si>
    <t>R0000000106</t>
  </si>
  <si>
    <t>bourání betonu tl.5cm</t>
  </si>
  <si>
    <t>1181544042</t>
  </si>
  <si>
    <t>N02</t>
  </si>
  <si>
    <t>Zemní práce - kabel VO - zámková dlažba</t>
  </si>
  <si>
    <t>47</t>
  </si>
  <si>
    <t>-232842356</t>
  </si>
  <si>
    <t>48</t>
  </si>
  <si>
    <t>-570294755</t>
  </si>
  <si>
    <t>49</t>
  </si>
  <si>
    <t>1296752622</t>
  </si>
  <si>
    <t>50</t>
  </si>
  <si>
    <t>1199793644</t>
  </si>
  <si>
    <t>26*2 'Přepočtené koeficientem množství</t>
  </si>
  <si>
    <t>51</t>
  </si>
  <si>
    <t>R00001.1</t>
  </si>
  <si>
    <t>zpětná pokládka dlažby</t>
  </si>
  <si>
    <t>-1548868667</t>
  </si>
  <si>
    <t>52</t>
  </si>
  <si>
    <t>487247712</t>
  </si>
  <si>
    <t>53</t>
  </si>
  <si>
    <t>R0000000104.1</t>
  </si>
  <si>
    <t>Demontáž dlažby</t>
  </si>
  <si>
    <t>236596110</t>
  </si>
  <si>
    <t>N03</t>
  </si>
  <si>
    <t>Zemní práce - kabel VO - volný terén</t>
  </si>
  <si>
    <t>54</t>
  </si>
  <si>
    <t>1660928290</t>
  </si>
  <si>
    <t>55</t>
  </si>
  <si>
    <t>174151101.1</t>
  </si>
  <si>
    <t>527720759</t>
  </si>
  <si>
    <t>https://podminky.urs.cz/item/CS_URS_2025_02/174151101.1</t>
  </si>
  <si>
    <t>56</t>
  </si>
  <si>
    <t>175111201.1</t>
  </si>
  <si>
    <t>-1050988268</t>
  </si>
  <si>
    <t>https://podminky.urs.cz/item/CS_URS_2025_02/175111201.1</t>
  </si>
  <si>
    <t>57</t>
  </si>
  <si>
    <t>58337302.1</t>
  </si>
  <si>
    <t>933522761</t>
  </si>
  <si>
    <t>12*2 'Přepočtené koeficientem množství</t>
  </si>
  <si>
    <t>58</t>
  </si>
  <si>
    <t>-1441397911</t>
  </si>
  <si>
    <t>VRN</t>
  </si>
  <si>
    <t>Vedlejší rozpočtové náklady</t>
  </si>
  <si>
    <t>VRN1</t>
  </si>
  <si>
    <t>Průzkumné, geodetické a projektové práce</t>
  </si>
  <si>
    <t>26</t>
  </si>
  <si>
    <t>012 10-3000</t>
  </si>
  <si>
    <t>geodetické vytyčení a zaměření pozice sloupů VO</t>
  </si>
  <si>
    <t>-2075426393</t>
  </si>
  <si>
    <t>27</t>
  </si>
  <si>
    <t>013254000</t>
  </si>
  <si>
    <t>Dokumentace skutečného provedení stavby</t>
  </si>
  <si>
    <t>…</t>
  </si>
  <si>
    <t>1024</t>
  </si>
  <si>
    <t>29102248</t>
  </si>
  <si>
    <t>https://podminky.urs.cz/item/CS_URS_2025_02/013254000</t>
  </si>
  <si>
    <t>VRN4</t>
  </si>
  <si>
    <t>Inženýrská činnost</t>
  </si>
  <si>
    <t>28</t>
  </si>
  <si>
    <t>043002000</t>
  </si>
  <si>
    <t>Zkoušební provoz a ostatní měření</t>
  </si>
  <si>
    <t>hod</t>
  </si>
  <si>
    <t>-554186816</t>
  </si>
  <si>
    <t>https://podminky.urs.cz/item/CS_URS_2021_01/043002000</t>
  </si>
  <si>
    <t>29</t>
  </si>
  <si>
    <t>045002000</t>
  </si>
  <si>
    <t>Kompletační a koordinační činnost</t>
  </si>
  <si>
    <t>-766967187</t>
  </si>
  <si>
    <t>https://podminky.urs.cz/item/CS_URS_2021_01/045002000</t>
  </si>
  <si>
    <t>VRN6</t>
  </si>
  <si>
    <t>Územní vlivy</t>
  </si>
  <si>
    <t>30</t>
  </si>
  <si>
    <t>065002000</t>
  </si>
  <si>
    <t>Mimostaveništní doprava materiálů</t>
  </si>
  <si>
    <t>1745346508</t>
  </si>
  <si>
    <t>https://podminky.urs.cz/item/CS_URS_2022_01/065002000</t>
  </si>
  <si>
    <t>VRN9</t>
  </si>
  <si>
    <t>Ostatní náklady</t>
  </si>
  <si>
    <t>31</t>
  </si>
  <si>
    <t>090001000</t>
  </si>
  <si>
    <t>Montážní materiál</t>
  </si>
  <si>
    <t>-247739540</t>
  </si>
  <si>
    <t>https://podminky.urs.cz/item/CS_URS_2021_01/090001000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</si>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</sst>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i/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10" fillId="0" borderId="4" xfId="0" applyFont="1" applyBorder="1" applyAlignment="1" applyProtection="1"/>
    <xf numFmtId="0" fontId="10" fillId="0" borderId="0" xfId="0" applyFont="1" applyAlignment="1" applyProtection="1"/>
    <xf numFmtId="0" fontId="10" fillId="0" borderId="0" xfId="0" applyFont="1" applyAlignment="1" applyProtection="1">
      <alignment horizontal="left"/>
    </xf>
    <xf numFmtId="0" fontId="10" fillId="0" borderId="0" xfId="0" applyFont="1" applyAlignment="1" applyProtection="1">
      <protection locked="0"/>
    </xf>
    <xf numFmtId="4" fontId="10" fillId="0" borderId="0" xfId="0" applyNumberFormat="1" applyFont="1" applyAlignment="1" applyProtection="1"/>
    <xf numFmtId="0" fontId="10" fillId="0" borderId="4" xfId="0" applyFont="1" applyBorder="1" applyAlignment="1"/>
    <xf numFmtId="0" fontId="10" fillId="0" borderId="15" xfId="0" applyFont="1" applyBorder="1" applyAlignment="1" applyProtection="1"/>
    <xf numFmtId="0" fontId="10" fillId="0" borderId="0" xfId="0" applyFont="1" applyBorder="1" applyAlignment="1" applyProtection="1"/>
    <xf numFmtId="166" fontId="10" fillId="0" borderId="0" xfId="0" applyNumberFormat="1" applyFont="1" applyBorder="1" applyAlignment="1" applyProtection="1"/>
    <xf numFmtId="166" fontId="10" fillId="0" borderId="16" xfId="0" applyNumberFormat="1" applyFont="1" applyBorder="1" applyAlignment="1" applyProtection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41110013" TargetMode="External" /><Relationship Id="rId2" Type="http://schemas.openxmlformats.org/officeDocument/2006/relationships/hyperlink" Target="https://podminky.urs.cz/item/CS_URS_2025_02/741122133" TargetMode="External" /><Relationship Id="rId3" Type="http://schemas.openxmlformats.org/officeDocument/2006/relationships/hyperlink" Target="https://podminky.urs.cz/item/CS_URS_2024_01/741122611" TargetMode="External" /><Relationship Id="rId4" Type="http://schemas.openxmlformats.org/officeDocument/2006/relationships/hyperlink" Target="https://podminky.urs.cz/item/CS_URS_2025_02/741130001" TargetMode="External" /><Relationship Id="rId5" Type="http://schemas.openxmlformats.org/officeDocument/2006/relationships/hyperlink" Target="https://podminky.urs.cz/item/CS_URS_2025_02/741130005" TargetMode="External" /><Relationship Id="rId6" Type="http://schemas.openxmlformats.org/officeDocument/2006/relationships/hyperlink" Target="https://podminky.urs.cz/item/CS_URS_2025_02/741410003" TargetMode="External" /><Relationship Id="rId7" Type="http://schemas.openxmlformats.org/officeDocument/2006/relationships/hyperlink" Target="https://podminky.urs.cz/item/CS_URS_2025_02/741420022.1" TargetMode="External" /><Relationship Id="rId8" Type="http://schemas.openxmlformats.org/officeDocument/2006/relationships/hyperlink" Target="https://podminky.urs.cz/item/CS_URS_2025_02/210202016" TargetMode="External" /><Relationship Id="rId9" Type="http://schemas.openxmlformats.org/officeDocument/2006/relationships/hyperlink" Target="https://podminky.urs.cz/item/CS_URS_2025_02/210280002" TargetMode="External" /><Relationship Id="rId10" Type="http://schemas.openxmlformats.org/officeDocument/2006/relationships/hyperlink" Target="https://podminky.urs.cz/item/CS_URS_2021_01/132312111" TargetMode="External" /><Relationship Id="rId11" Type="http://schemas.openxmlformats.org/officeDocument/2006/relationships/hyperlink" Target="https://podminky.urs.cz/item/CS_URS_2025_02/174151101" TargetMode="External" /><Relationship Id="rId12" Type="http://schemas.openxmlformats.org/officeDocument/2006/relationships/hyperlink" Target="https://podminky.urs.cz/item/CS_URS_2025_02/175111201" TargetMode="External" /><Relationship Id="rId13" Type="http://schemas.openxmlformats.org/officeDocument/2006/relationships/hyperlink" Target="https://podminky.urs.cz/item/CS_URS_2025_02/181951114" TargetMode="External" /><Relationship Id="rId14" Type="http://schemas.openxmlformats.org/officeDocument/2006/relationships/hyperlink" Target="https://podminky.urs.cz/item/CS_URS_2021_01/132312111" TargetMode="External" /><Relationship Id="rId15" Type="http://schemas.openxmlformats.org/officeDocument/2006/relationships/hyperlink" Target="https://podminky.urs.cz/item/CS_URS_2025_02/174151101" TargetMode="External" /><Relationship Id="rId16" Type="http://schemas.openxmlformats.org/officeDocument/2006/relationships/hyperlink" Target="https://podminky.urs.cz/item/CS_URS_2025_02/175111201" TargetMode="External" /><Relationship Id="rId17" Type="http://schemas.openxmlformats.org/officeDocument/2006/relationships/hyperlink" Target="https://podminky.urs.cz/item/CS_URS_2025_02/181951114" TargetMode="External" /><Relationship Id="rId18" Type="http://schemas.openxmlformats.org/officeDocument/2006/relationships/hyperlink" Target="https://podminky.urs.cz/item/CS_URS_2021_01/132312111" TargetMode="External" /><Relationship Id="rId19" Type="http://schemas.openxmlformats.org/officeDocument/2006/relationships/hyperlink" Target="https://podminky.urs.cz/item/CS_URS_2025_02/174151101.1" TargetMode="External" /><Relationship Id="rId20" Type="http://schemas.openxmlformats.org/officeDocument/2006/relationships/hyperlink" Target="https://podminky.urs.cz/item/CS_URS_2025_02/175111201.1" TargetMode="External" /><Relationship Id="rId21" Type="http://schemas.openxmlformats.org/officeDocument/2006/relationships/hyperlink" Target="https://podminky.urs.cz/item/CS_URS_2025_02/181951114" TargetMode="External" /><Relationship Id="rId22" Type="http://schemas.openxmlformats.org/officeDocument/2006/relationships/hyperlink" Target="https://podminky.urs.cz/item/CS_URS_2025_02/013254000" TargetMode="External" /><Relationship Id="rId23" Type="http://schemas.openxmlformats.org/officeDocument/2006/relationships/hyperlink" Target="https://podminky.urs.cz/item/CS_URS_2021_01/043002000" TargetMode="External" /><Relationship Id="rId24" Type="http://schemas.openxmlformats.org/officeDocument/2006/relationships/hyperlink" Target="https://podminky.urs.cz/item/CS_URS_2021_01/045002000" TargetMode="External" /><Relationship Id="rId25" Type="http://schemas.openxmlformats.org/officeDocument/2006/relationships/hyperlink" Target="https://podminky.urs.cz/item/CS_URS_2022_01/065002000" TargetMode="External" /><Relationship Id="rId26" Type="http://schemas.openxmlformats.org/officeDocument/2006/relationships/hyperlink" Target="https://podminky.urs.cz/item/CS_URS_2021_01/090001000" TargetMode="External" /><Relationship Id="rId2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22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31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22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19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33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34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35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36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37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38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39</v>
      </c>
      <c r="E29" s="48"/>
      <c r="F29" s="33" t="s">
        <v>40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41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42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43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44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45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46</v>
      </c>
      <c r="U35" s="55"/>
      <c r="V35" s="55"/>
      <c r="W35" s="55"/>
      <c r="X35" s="57" t="s">
        <v>47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48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VKM55V-2025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Veřejné osvětlení Žďárek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 xml:space="preserve"> 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8. 9. 2025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 xml:space="preserve"> 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30</v>
      </c>
      <c r="AJ49" s="41"/>
      <c r="AK49" s="41"/>
      <c r="AL49" s="41"/>
      <c r="AM49" s="74" t="str">
        <f>IF(E17="","",E17)</f>
        <v xml:space="preserve"> </v>
      </c>
      <c r="AN49" s="65"/>
      <c r="AO49" s="65"/>
      <c r="AP49" s="65"/>
      <c r="AQ49" s="41"/>
      <c r="AR49" s="45"/>
      <c r="AS49" s="75" t="s">
        <v>49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28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32</v>
      </c>
      <c r="AJ50" s="41"/>
      <c r="AK50" s="41"/>
      <c r="AL50" s="41"/>
      <c r="AM50" s="74" t="str">
        <f>IF(E20="","",E20)</f>
        <v xml:space="preserve"> 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50</v>
      </c>
      <c r="D52" s="88"/>
      <c r="E52" s="88"/>
      <c r="F52" s="88"/>
      <c r="G52" s="88"/>
      <c r="H52" s="89"/>
      <c r="I52" s="90" t="s">
        <v>51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52</v>
      </c>
      <c r="AH52" s="88"/>
      <c r="AI52" s="88"/>
      <c r="AJ52" s="88"/>
      <c r="AK52" s="88"/>
      <c r="AL52" s="88"/>
      <c r="AM52" s="88"/>
      <c r="AN52" s="90" t="s">
        <v>53</v>
      </c>
      <c r="AO52" s="88"/>
      <c r="AP52" s="88"/>
      <c r="AQ52" s="92" t="s">
        <v>54</v>
      </c>
      <c r="AR52" s="45"/>
      <c r="AS52" s="93" t="s">
        <v>55</v>
      </c>
      <c r="AT52" s="94" t="s">
        <v>56</v>
      </c>
      <c r="AU52" s="94" t="s">
        <v>57</v>
      </c>
      <c r="AV52" s="94" t="s">
        <v>58</v>
      </c>
      <c r="AW52" s="94" t="s">
        <v>59</v>
      </c>
      <c r="AX52" s="94" t="s">
        <v>60</v>
      </c>
      <c r="AY52" s="94" t="s">
        <v>61</v>
      </c>
      <c r="AZ52" s="94" t="s">
        <v>62</v>
      </c>
      <c r="BA52" s="94" t="s">
        <v>63</v>
      </c>
      <c r="BB52" s="94" t="s">
        <v>64</v>
      </c>
      <c r="BC52" s="94" t="s">
        <v>65</v>
      </c>
      <c r="BD52" s="95" t="s">
        <v>66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67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ROUND(AG55,2)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ROUND(AS55,2)</f>
        <v>0</v>
      </c>
      <c r="AT54" s="107">
        <f>ROUND(SUM(AV54:AW54),2)</f>
        <v>0</v>
      </c>
      <c r="AU54" s="108">
        <f>ROUND(AU55,5)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ROUND(AZ55,2)</f>
        <v>0</v>
      </c>
      <c r="BA54" s="107">
        <f>ROUND(BA55,2)</f>
        <v>0</v>
      </c>
      <c r="BB54" s="107">
        <f>ROUND(BB55,2)</f>
        <v>0</v>
      </c>
      <c r="BC54" s="107">
        <f>ROUND(BC55,2)</f>
        <v>0</v>
      </c>
      <c r="BD54" s="109">
        <f>ROUND(BD55,2)</f>
        <v>0</v>
      </c>
      <c r="BE54" s="6"/>
      <c r="BS54" s="110" t="s">
        <v>68</v>
      </c>
      <c r="BT54" s="110" t="s">
        <v>69</v>
      </c>
      <c r="BU54" s="111" t="s">
        <v>70</v>
      </c>
      <c r="BV54" s="110" t="s">
        <v>71</v>
      </c>
      <c r="BW54" s="110" t="s">
        <v>5</v>
      </c>
      <c r="BX54" s="110" t="s">
        <v>72</v>
      </c>
      <c r="CL54" s="110" t="s">
        <v>19</v>
      </c>
    </row>
    <row r="55" s="7" customFormat="1" ht="16.5" customHeight="1">
      <c r="A55" s="112" t="s">
        <v>73</v>
      </c>
      <c r="B55" s="113"/>
      <c r="C55" s="114"/>
      <c r="D55" s="115" t="s">
        <v>74</v>
      </c>
      <c r="E55" s="115"/>
      <c r="F55" s="115"/>
      <c r="G55" s="115"/>
      <c r="H55" s="115"/>
      <c r="I55" s="116"/>
      <c r="J55" s="115" t="s">
        <v>75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'01 - Veřejné osvětlení'!J30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76</v>
      </c>
      <c r="AR55" s="119"/>
      <c r="AS55" s="120">
        <v>0</v>
      </c>
      <c r="AT55" s="121">
        <f>ROUND(SUM(AV55:AW55),2)</f>
        <v>0</v>
      </c>
      <c r="AU55" s="122">
        <f>'01 - Veřejné osvětlení'!P93</f>
        <v>0</v>
      </c>
      <c r="AV55" s="121">
        <f>'01 - Veřejné osvětlení'!J33</f>
        <v>0</v>
      </c>
      <c r="AW55" s="121">
        <f>'01 - Veřejné osvětlení'!J34</f>
        <v>0</v>
      </c>
      <c r="AX55" s="121">
        <f>'01 - Veřejné osvětlení'!J35</f>
        <v>0</v>
      </c>
      <c r="AY55" s="121">
        <f>'01 - Veřejné osvětlení'!J36</f>
        <v>0</v>
      </c>
      <c r="AZ55" s="121">
        <f>'01 - Veřejné osvětlení'!F33</f>
        <v>0</v>
      </c>
      <c r="BA55" s="121">
        <f>'01 - Veřejné osvětlení'!F34</f>
        <v>0</v>
      </c>
      <c r="BB55" s="121">
        <f>'01 - Veřejné osvětlení'!F35</f>
        <v>0</v>
      </c>
      <c r="BC55" s="121">
        <f>'01 - Veřejné osvětlení'!F36</f>
        <v>0</v>
      </c>
      <c r="BD55" s="123">
        <f>'01 - Veřejné osvětlení'!F37</f>
        <v>0</v>
      </c>
      <c r="BE55" s="7"/>
      <c r="BT55" s="124" t="s">
        <v>77</v>
      </c>
      <c r="BV55" s="124" t="s">
        <v>71</v>
      </c>
      <c r="BW55" s="124" t="s">
        <v>78</v>
      </c>
      <c r="BX55" s="124" t="s">
        <v>5</v>
      </c>
      <c r="CL55" s="124" t="s">
        <v>19</v>
      </c>
      <c r="CM55" s="124" t="s">
        <v>79</v>
      </c>
    </row>
    <row r="56" s="2" customFormat="1" ht="30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5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</row>
    <row r="57" s="2" customFormat="1" ht="6.96" customHeight="1">
      <c r="A57" s="39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45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</row>
  </sheetData>
  <sheetProtection sheet="1" formatColumns="0" formatRows="0" objects="1" scenarios="1" spinCount="100000" saltValue="AlfMwQNAFU8YZf4TZHhO94brrwnf66uMKLkDwdPTTzvdrROb86Pu3nA9S1WqrwdskKCF0Pbv6L2WONnBzeaTuA==" hashValue="utKqo/2Apu+qeiqEoDtOsAzS8M2tvBHTB/QrVI5+A5+ADhBTOpb1/QuO2R0IY+OsdlOjNlHC+yzlnbpDF3hotw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01 - Veřejné osvětlení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78</v>
      </c>
    </row>
    <row r="3" s="1" customFormat="1" ht="6.96" customHeight="1"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21"/>
      <c r="AT3" s="18" t="s">
        <v>79</v>
      </c>
    </row>
    <row r="4" s="1" customFormat="1" ht="24.96" customHeight="1">
      <c r="B4" s="21"/>
      <c r="D4" s="127" t="s">
        <v>80</v>
      </c>
      <c r="L4" s="21"/>
      <c r="M4" s="128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29" t="s">
        <v>16</v>
      </c>
      <c r="L6" s="21"/>
    </row>
    <row r="7" s="1" customFormat="1" ht="16.5" customHeight="1">
      <c r="B7" s="21"/>
      <c r="E7" s="130" t="str">
        <f>'Rekapitulace stavby'!K6</f>
        <v>Veřejné osvětlení Žďárek</v>
      </c>
      <c r="F7" s="129"/>
      <c r="G7" s="129"/>
      <c r="H7" s="129"/>
      <c r="L7" s="21"/>
    </row>
    <row r="8" s="2" customFormat="1" ht="12" customHeight="1">
      <c r="A8" s="39"/>
      <c r="B8" s="45"/>
      <c r="C8" s="39"/>
      <c r="D8" s="129" t="s">
        <v>81</v>
      </c>
      <c r="E8" s="39"/>
      <c r="F8" s="39"/>
      <c r="G8" s="39"/>
      <c r="H8" s="39"/>
      <c r="I8" s="39"/>
      <c r="J8" s="39"/>
      <c r="K8" s="39"/>
      <c r="L8" s="131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2" t="s">
        <v>82</v>
      </c>
      <c r="F9" s="39"/>
      <c r="G9" s="39"/>
      <c r="H9" s="39"/>
      <c r="I9" s="39"/>
      <c r="J9" s="39"/>
      <c r="K9" s="39"/>
      <c r="L9" s="131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1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29" t="s">
        <v>18</v>
      </c>
      <c r="E11" s="39"/>
      <c r="F11" s="133" t="s">
        <v>19</v>
      </c>
      <c r="G11" s="39"/>
      <c r="H11" s="39"/>
      <c r="I11" s="129" t="s">
        <v>20</v>
      </c>
      <c r="J11" s="133" t="s">
        <v>19</v>
      </c>
      <c r="K11" s="39"/>
      <c r="L11" s="131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29" t="s">
        <v>21</v>
      </c>
      <c r="E12" s="39"/>
      <c r="F12" s="133" t="s">
        <v>22</v>
      </c>
      <c r="G12" s="39"/>
      <c r="H12" s="39"/>
      <c r="I12" s="129" t="s">
        <v>23</v>
      </c>
      <c r="J12" s="134" t="str">
        <f>'Rekapitulace stavby'!AN8</f>
        <v>8. 9. 2025</v>
      </c>
      <c r="K12" s="39"/>
      <c r="L12" s="131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1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29" t="s">
        <v>25</v>
      </c>
      <c r="E14" s="39"/>
      <c r="F14" s="39"/>
      <c r="G14" s="39"/>
      <c r="H14" s="39"/>
      <c r="I14" s="129" t="s">
        <v>26</v>
      </c>
      <c r="J14" s="133" t="str">
        <f>IF('Rekapitulace stavby'!AN10="","",'Rekapitulace stavby'!AN10)</f>
        <v/>
      </c>
      <c r="K14" s="39"/>
      <c r="L14" s="131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3" t="str">
        <f>IF('Rekapitulace stavby'!E11="","",'Rekapitulace stavby'!E11)</f>
        <v xml:space="preserve"> </v>
      </c>
      <c r="F15" s="39"/>
      <c r="G15" s="39"/>
      <c r="H15" s="39"/>
      <c r="I15" s="129" t="s">
        <v>27</v>
      </c>
      <c r="J15" s="133" t="str">
        <f>IF('Rekapitulace stavby'!AN11="","",'Rekapitulace stavby'!AN11)</f>
        <v/>
      </c>
      <c r="K15" s="39"/>
      <c r="L15" s="131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1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29" t="s">
        <v>28</v>
      </c>
      <c r="E17" s="39"/>
      <c r="F17" s="39"/>
      <c r="G17" s="39"/>
      <c r="H17" s="39"/>
      <c r="I17" s="129" t="s">
        <v>26</v>
      </c>
      <c r="J17" s="34" t="str">
        <f>'Rekapitulace stavby'!AN13</f>
        <v>Vyplň údaj</v>
      </c>
      <c r="K17" s="39"/>
      <c r="L17" s="131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3"/>
      <c r="G18" s="133"/>
      <c r="H18" s="133"/>
      <c r="I18" s="129" t="s">
        <v>27</v>
      </c>
      <c r="J18" s="34" t="str">
        <f>'Rekapitulace stavby'!AN14</f>
        <v>Vyplň údaj</v>
      </c>
      <c r="K18" s="39"/>
      <c r="L18" s="131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1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29" t="s">
        <v>30</v>
      </c>
      <c r="E20" s="39"/>
      <c r="F20" s="39"/>
      <c r="G20" s="39"/>
      <c r="H20" s="39"/>
      <c r="I20" s="129" t="s">
        <v>26</v>
      </c>
      <c r="J20" s="133" t="str">
        <f>IF('Rekapitulace stavby'!AN16="","",'Rekapitulace stavby'!AN16)</f>
        <v/>
      </c>
      <c r="K20" s="39"/>
      <c r="L20" s="131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3" t="str">
        <f>IF('Rekapitulace stavby'!E17="","",'Rekapitulace stavby'!E17)</f>
        <v xml:space="preserve"> </v>
      </c>
      <c r="F21" s="39"/>
      <c r="G21" s="39"/>
      <c r="H21" s="39"/>
      <c r="I21" s="129" t="s">
        <v>27</v>
      </c>
      <c r="J21" s="133" t="str">
        <f>IF('Rekapitulace stavby'!AN17="","",'Rekapitulace stavby'!AN17)</f>
        <v/>
      </c>
      <c r="K21" s="39"/>
      <c r="L21" s="131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1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29" t="s">
        <v>32</v>
      </c>
      <c r="E23" s="39"/>
      <c r="F23" s="39"/>
      <c r="G23" s="39"/>
      <c r="H23" s="39"/>
      <c r="I23" s="129" t="s">
        <v>26</v>
      </c>
      <c r="J23" s="133" t="str">
        <f>IF('Rekapitulace stavby'!AN19="","",'Rekapitulace stavby'!AN19)</f>
        <v/>
      </c>
      <c r="K23" s="39"/>
      <c r="L23" s="131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3" t="str">
        <f>IF('Rekapitulace stavby'!E20="","",'Rekapitulace stavby'!E20)</f>
        <v xml:space="preserve"> </v>
      </c>
      <c r="F24" s="39"/>
      <c r="G24" s="39"/>
      <c r="H24" s="39"/>
      <c r="I24" s="129" t="s">
        <v>27</v>
      </c>
      <c r="J24" s="133" t="str">
        <f>IF('Rekapitulace stavby'!AN20="","",'Rekapitulace stavby'!AN20)</f>
        <v/>
      </c>
      <c r="K24" s="39"/>
      <c r="L24" s="131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1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29" t="s">
        <v>33</v>
      </c>
      <c r="E26" s="39"/>
      <c r="F26" s="39"/>
      <c r="G26" s="39"/>
      <c r="H26" s="39"/>
      <c r="I26" s="39"/>
      <c r="J26" s="39"/>
      <c r="K26" s="39"/>
      <c r="L26" s="131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5"/>
      <c r="B27" s="136"/>
      <c r="C27" s="135"/>
      <c r="D27" s="135"/>
      <c r="E27" s="137" t="s">
        <v>19</v>
      </c>
      <c r="F27" s="137"/>
      <c r="G27" s="137"/>
      <c r="H27" s="137"/>
      <c r="I27" s="135"/>
      <c r="J27" s="135"/>
      <c r="K27" s="135"/>
      <c r="L27" s="138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1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39"/>
      <c r="E29" s="139"/>
      <c r="F29" s="139"/>
      <c r="G29" s="139"/>
      <c r="H29" s="139"/>
      <c r="I29" s="139"/>
      <c r="J29" s="139"/>
      <c r="K29" s="139"/>
      <c r="L29" s="131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0" t="s">
        <v>35</v>
      </c>
      <c r="E30" s="39"/>
      <c r="F30" s="39"/>
      <c r="G30" s="39"/>
      <c r="H30" s="39"/>
      <c r="I30" s="39"/>
      <c r="J30" s="141">
        <f>ROUND(J93, 2)</f>
        <v>0</v>
      </c>
      <c r="K30" s="39"/>
      <c r="L30" s="131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39"/>
      <c r="E31" s="139"/>
      <c r="F31" s="139"/>
      <c r="G31" s="139"/>
      <c r="H31" s="139"/>
      <c r="I31" s="139"/>
      <c r="J31" s="139"/>
      <c r="K31" s="139"/>
      <c r="L31" s="131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2" t="s">
        <v>37</v>
      </c>
      <c r="G32" s="39"/>
      <c r="H32" s="39"/>
      <c r="I32" s="142" t="s">
        <v>36</v>
      </c>
      <c r="J32" s="142" t="s">
        <v>38</v>
      </c>
      <c r="K32" s="39"/>
      <c r="L32" s="131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3" t="s">
        <v>39</v>
      </c>
      <c r="E33" s="129" t="s">
        <v>40</v>
      </c>
      <c r="F33" s="144">
        <f>ROUND((SUM(BE93:BE197)),  2)</f>
        <v>0</v>
      </c>
      <c r="G33" s="39"/>
      <c r="H33" s="39"/>
      <c r="I33" s="145">
        <v>0.20999999999999999</v>
      </c>
      <c r="J33" s="144">
        <f>ROUND(((SUM(BE93:BE197))*I33),  2)</f>
        <v>0</v>
      </c>
      <c r="K33" s="39"/>
      <c r="L33" s="131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29" t="s">
        <v>41</v>
      </c>
      <c r="F34" s="144">
        <f>ROUND((SUM(BF93:BF197)),  2)</f>
        <v>0</v>
      </c>
      <c r="G34" s="39"/>
      <c r="H34" s="39"/>
      <c r="I34" s="145">
        <v>0.12</v>
      </c>
      <c r="J34" s="144">
        <f>ROUND(((SUM(BF93:BF197))*I34),  2)</f>
        <v>0</v>
      </c>
      <c r="K34" s="39"/>
      <c r="L34" s="131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29" t="s">
        <v>42</v>
      </c>
      <c r="F35" s="144">
        <f>ROUND((SUM(BG93:BG197)),  2)</f>
        <v>0</v>
      </c>
      <c r="G35" s="39"/>
      <c r="H35" s="39"/>
      <c r="I35" s="145">
        <v>0.20999999999999999</v>
      </c>
      <c r="J35" s="144">
        <f>0</f>
        <v>0</v>
      </c>
      <c r="K35" s="39"/>
      <c r="L35" s="131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29" t="s">
        <v>43</v>
      </c>
      <c r="F36" s="144">
        <f>ROUND((SUM(BH93:BH197)),  2)</f>
        <v>0</v>
      </c>
      <c r="G36" s="39"/>
      <c r="H36" s="39"/>
      <c r="I36" s="145">
        <v>0.12</v>
      </c>
      <c r="J36" s="144">
        <f>0</f>
        <v>0</v>
      </c>
      <c r="K36" s="39"/>
      <c r="L36" s="131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29" t="s">
        <v>44</v>
      </c>
      <c r="F37" s="144">
        <f>ROUND((SUM(BI93:BI197)),  2)</f>
        <v>0</v>
      </c>
      <c r="G37" s="39"/>
      <c r="H37" s="39"/>
      <c r="I37" s="145">
        <v>0</v>
      </c>
      <c r="J37" s="144">
        <f>0</f>
        <v>0</v>
      </c>
      <c r="K37" s="39"/>
      <c r="L37" s="131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1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46"/>
      <c r="D39" s="147" t="s">
        <v>45</v>
      </c>
      <c r="E39" s="148"/>
      <c r="F39" s="148"/>
      <c r="G39" s="149" t="s">
        <v>46</v>
      </c>
      <c r="H39" s="150" t="s">
        <v>47</v>
      </c>
      <c r="I39" s="148"/>
      <c r="J39" s="151">
        <f>SUM(J30:J37)</f>
        <v>0</v>
      </c>
      <c r="K39" s="152"/>
      <c r="L39" s="131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3"/>
      <c r="C40" s="154"/>
      <c r="D40" s="154"/>
      <c r="E40" s="154"/>
      <c r="F40" s="154"/>
      <c r="G40" s="154"/>
      <c r="H40" s="154"/>
      <c r="I40" s="154"/>
      <c r="J40" s="154"/>
      <c r="K40" s="154"/>
      <c r="L40" s="131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5"/>
      <c r="C44" s="156"/>
      <c r="D44" s="156"/>
      <c r="E44" s="156"/>
      <c r="F44" s="156"/>
      <c r="G44" s="156"/>
      <c r="H44" s="156"/>
      <c r="I44" s="156"/>
      <c r="J44" s="156"/>
      <c r="K44" s="156"/>
      <c r="L44" s="131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83</v>
      </c>
      <c r="D45" s="41"/>
      <c r="E45" s="41"/>
      <c r="F45" s="41"/>
      <c r="G45" s="41"/>
      <c r="H45" s="41"/>
      <c r="I45" s="41"/>
      <c r="J45" s="41"/>
      <c r="K45" s="41"/>
      <c r="L45" s="131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1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1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57" t="str">
        <f>E7</f>
        <v>Veřejné osvětlení Žďárek</v>
      </c>
      <c r="F48" s="33"/>
      <c r="G48" s="33"/>
      <c r="H48" s="33"/>
      <c r="I48" s="41"/>
      <c r="J48" s="41"/>
      <c r="K48" s="41"/>
      <c r="L48" s="131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81</v>
      </c>
      <c r="D49" s="41"/>
      <c r="E49" s="41"/>
      <c r="F49" s="41"/>
      <c r="G49" s="41"/>
      <c r="H49" s="41"/>
      <c r="I49" s="41"/>
      <c r="J49" s="41"/>
      <c r="K49" s="41"/>
      <c r="L49" s="131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01 - Veřejné osvětlení</v>
      </c>
      <c r="F50" s="41"/>
      <c r="G50" s="41"/>
      <c r="H50" s="41"/>
      <c r="I50" s="41"/>
      <c r="J50" s="41"/>
      <c r="K50" s="41"/>
      <c r="L50" s="131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1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 xml:space="preserve"> </v>
      </c>
      <c r="G52" s="41"/>
      <c r="H52" s="41"/>
      <c r="I52" s="33" t="s">
        <v>23</v>
      </c>
      <c r="J52" s="73" t="str">
        <f>IF(J12="","",J12)</f>
        <v>8. 9. 2025</v>
      </c>
      <c r="K52" s="41"/>
      <c r="L52" s="131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1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 xml:space="preserve"> </v>
      </c>
      <c r="G54" s="41"/>
      <c r="H54" s="41"/>
      <c r="I54" s="33" t="s">
        <v>30</v>
      </c>
      <c r="J54" s="37" t="str">
        <f>E21</f>
        <v xml:space="preserve"> </v>
      </c>
      <c r="K54" s="41"/>
      <c r="L54" s="131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28</v>
      </c>
      <c r="D55" s="41"/>
      <c r="E55" s="41"/>
      <c r="F55" s="28" t="str">
        <f>IF(E18="","",E18)</f>
        <v>Vyplň údaj</v>
      </c>
      <c r="G55" s="41"/>
      <c r="H55" s="41"/>
      <c r="I55" s="33" t="s">
        <v>32</v>
      </c>
      <c r="J55" s="37" t="str">
        <f>E24</f>
        <v xml:space="preserve"> </v>
      </c>
      <c r="K55" s="41"/>
      <c r="L55" s="131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1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58" t="s">
        <v>84</v>
      </c>
      <c r="D57" s="159"/>
      <c r="E57" s="159"/>
      <c r="F57" s="159"/>
      <c r="G57" s="159"/>
      <c r="H57" s="159"/>
      <c r="I57" s="159"/>
      <c r="J57" s="160" t="s">
        <v>85</v>
      </c>
      <c r="K57" s="159"/>
      <c r="L57" s="131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1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1" t="s">
        <v>67</v>
      </c>
      <c r="D59" s="41"/>
      <c r="E59" s="41"/>
      <c r="F59" s="41"/>
      <c r="G59" s="41"/>
      <c r="H59" s="41"/>
      <c r="I59" s="41"/>
      <c r="J59" s="103">
        <f>J93</f>
        <v>0</v>
      </c>
      <c r="K59" s="41"/>
      <c r="L59" s="131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86</v>
      </c>
    </row>
    <row r="60" s="9" customFormat="1" ht="24.96" customHeight="1">
      <c r="A60" s="9"/>
      <c r="B60" s="162"/>
      <c r="C60" s="163"/>
      <c r="D60" s="164" t="s">
        <v>87</v>
      </c>
      <c r="E60" s="165"/>
      <c r="F60" s="165"/>
      <c r="G60" s="165"/>
      <c r="H60" s="165"/>
      <c r="I60" s="165"/>
      <c r="J60" s="166">
        <f>J94</f>
        <v>0</v>
      </c>
      <c r="K60" s="163"/>
      <c r="L60" s="167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2"/>
      <c r="C61" s="163"/>
      <c r="D61" s="164" t="s">
        <v>88</v>
      </c>
      <c r="E61" s="165"/>
      <c r="F61" s="165"/>
      <c r="G61" s="165"/>
      <c r="H61" s="165"/>
      <c r="I61" s="165"/>
      <c r="J61" s="166">
        <f>J96</f>
        <v>0</v>
      </c>
      <c r="K61" s="163"/>
      <c r="L61" s="167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10" customFormat="1" ht="19.92" customHeight="1">
      <c r="A62" s="10"/>
      <c r="B62" s="168"/>
      <c r="C62" s="169"/>
      <c r="D62" s="170" t="s">
        <v>89</v>
      </c>
      <c r="E62" s="171"/>
      <c r="F62" s="171"/>
      <c r="G62" s="171"/>
      <c r="H62" s="171"/>
      <c r="I62" s="171"/>
      <c r="J62" s="172">
        <f>J97</f>
        <v>0</v>
      </c>
      <c r="K62" s="169"/>
      <c r="L62" s="173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62"/>
      <c r="C63" s="163"/>
      <c r="D63" s="164" t="s">
        <v>90</v>
      </c>
      <c r="E63" s="165"/>
      <c r="F63" s="165"/>
      <c r="G63" s="165"/>
      <c r="H63" s="165"/>
      <c r="I63" s="165"/>
      <c r="J63" s="166">
        <f>J118</f>
        <v>0</v>
      </c>
      <c r="K63" s="163"/>
      <c r="L63" s="167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68"/>
      <c r="C64" s="169"/>
      <c r="D64" s="170" t="s">
        <v>91</v>
      </c>
      <c r="E64" s="171"/>
      <c r="F64" s="171"/>
      <c r="G64" s="171"/>
      <c r="H64" s="171"/>
      <c r="I64" s="171"/>
      <c r="J64" s="172">
        <f>J119</f>
        <v>0</v>
      </c>
      <c r="K64" s="169"/>
      <c r="L64" s="173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2"/>
      <c r="C65" s="163"/>
      <c r="D65" s="164" t="s">
        <v>92</v>
      </c>
      <c r="E65" s="165"/>
      <c r="F65" s="165"/>
      <c r="G65" s="165"/>
      <c r="H65" s="165"/>
      <c r="I65" s="165"/>
      <c r="J65" s="166">
        <f>J136</f>
        <v>0</v>
      </c>
      <c r="K65" s="163"/>
      <c r="L65" s="167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68"/>
      <c r="C66" s="169"/>
      <c r="D66" s="170" t="s">
        <v>93</v>
      </c>
      <c r="E66" s="171"/>
      <c r="F66" s="171"/>
      <c r="G66" s="171"/>
      <c r="H66" s="171"/>
      <c r="I66" s="171"/>
      <c r="J66" s="172">
        <f>J142</f>
        <v>0</v>
      </c>
      <c r="K66" s="169"/>
      <c r="L66" s="173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68"/>
      <c r="C67" s="169"/>
      <c r="D67" s="170" t="s">
        <v>94</v>
      </c>
      <c r="E67" s="171"/>
      <c r="F67" s="171"/>
      <c r="G67" s="171"/>
      <c r="H67" s="171"/>
      <c r="I67" s="171"/>
      <c r="J67" s="172">
        <f>J158</f>
        <v>0</v>
      </c>
      <c r="K67" s="169"/>
      <c r="L67" s="173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21.84" customHeight="1">
      <c r="A68" s="10"/>
      <c r="B68" s="168"/>
      <c r="C68" s="169"/>
      <c r="D68" s="170" t="s">
        <v>95</v>
      </c>
      <c r="E68" s="171"/>
      <c r="F68" s="171"/>
      <c r="G68" s="171"/>
      <c r="H68" s="171"/>
      <c r="I68" s="171"/>
      <c r="J68" s="172">
        <f>J171</f>
        <v>0</v>
      </c>
      <c r="K68" s="169"/>
      <c r="L68" s="173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2"/>
      <c r="C69" s="163"/>
      <c r="D69" s="164" t="s">
        <v>96</v>
      </c>
      <c r="E69" s="165"/>
      <c r="F69" s="165"/>
      <c r="G69" s="165"/>
      <c r="H69" s="165"/>
      <c r="I69" s="165"/>
      <c r="J69" s="166">
        <f>J182</f>
        <v>0</v>
      </c>
      <c r="K69" s="163"/>
      <c r="L69" s="167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68"/>
      <c r="C70" s="169"/>
      <c r="D70" s="170" t="s">
        <v>97</v>
      </c>
      <c r="E70" s="171"/>
      <c r="F70" s="171"/>
      <c r="G70" s="171"/>
      <c r="H70" s="171"/>
      <c r="I70" s="171"/>
      <c r="J70" s="172">
        <f>J183</f>
        <v>0</v>
      </c>
      <c r="K70" s="169"/>
      <c r="L70" s="173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68"/>
      <c r="C71" s="169"/>
      <c r="D71" s="170" t="s">
        <v>98</v>
      </c>
      <c r="E71" s="171"/>
      <c r="F71" s="171"/>
      <c r="G71" s="171"/>
      <c r="H71" s="171"/>
      <c r="I71" s="171"/>
      <c r="J71" s="172">
        <f>J187</f>
        <v>0</v>
      </c>
      <c r="K71" s="169"/>
      <c r="L71" s="173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68"/>
      <c r="C72" s="169"/>
      <c r="D72" s="170" t="s">
        <v>99</v>
      </c>
      <c r="E72" s="171"/>
      <c r="F72" s="171"/>
      <c r="G72" s="171"/>
      <c r="H72" s="171"/>
      <c r="I72" s="171"/>
      <c r="J72" s="172">
        <f>J192</f>
        <v>0</v>
      </c>
      <c r="K72" s="169"/>
      <c r="L72" s="173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68"/>
      <c r="C73" s="169"/>
      <c r="D73" s="170" t="s">
        <v>100</v>
      </c>
      <c r="E73" s="171"/>
      <c r="F73" s="171"/>
      <c r="G73" s="171"/>
      <c r="H73" s="171"/>
      <c r="I73" s="171"/>
      <c r="J73" s="172">
        <f>J195</f>
        <v>0</v>
      </c>
      <c r="K73" s="169"/>
      <c r="L73" s="173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31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131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9" s="2" customFormat="1" ht="6.96" customHeight="1">
      <c r="A79" s="39"/>
      <c r="B79" s="62"/>
      <c r="C79" s="63"/>
      <c r="D79" s="63"/>
      <c r="E79" s="63"/>
      <c r="F79" s="63"/>
      <c r="G79" s="63"/>
      <c r="H79" s="63"/>
      <c r="I79" s="63"/>
      <c r="J79" s="63"/>
      <c r="K79" s="63"/>
      <c r="L79" s="131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24.96" customHeight="1">
      <c r="A80" s="39"/>
      <c r="B80" s="40"/>
      <c r="C80" s="24" t="s">
        <v>101</v>
      </c>
      <c r="D80" s="41"/>
      <c r="E80" s="41"/>
      <c r="F80" s="41"/>
      <c r="G80" s="41"/>
      <c r="H80" s="41"/>
      <c r="I80" s="41"/>
      <c r="J80" s="41"/>
      <c r="K80" s="41"/>
      <c r="L80" s="131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1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2" customHeight="1">
      <c r="A82" s="39"/>
      <c r="B82" s="40"/>
      <c r="C82" s="33" t="s">
        <v>16</v>
      </c>
      <c r="D82" s="41"/>
      <c r="E82" s="41"/>
      <c r="F82" s="41"/>
      <c r="G82" s="41"/>
      <c r="H82" s="41"/>
      <c r="I82" s="41"/>
      <c r="J82" s="41"/>
      <c r="K82" s="41"/>
      <c r="L82" s="131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6.5" customHeight="1">
      <c r="A83" s="39"/>
      <c r="B83" s="40"/>
      <c r="C83" s="41"/>
      <c r="D83" s="41"/>
      <c r="E83" s="157" t="str">
        <f>E7</f>
        <v>Veřejné osvětlení Žďárek</v>
      </c>
      <c r="F83" s="33"/>
      <c r="G83" s="33"/>
      <c r="H83" s="33"/>
      <c r="I83" s="41"/>
      <c r="J83" s="41"/>
      <c r="K83" s="41"/>
      <c r="L83" s="131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81</v>
      </c>
      <c r="D84" s="41"/>
      <c r="E84" s="41"/>
      <c r="F84" s="41"/>
      <c r="G84" s="41"/>
      <c r="H84" s="41"/>
      <c r="I84" s="41"/>
      <c r="J84" s="41"/>
      <c r="K84" s="41"/>
      <c r="L84" s="131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70" t="str">
        <f>E9</f>
        <v>01 - Veřejné osvětlení</v>
      </c>
      <c r="F85" s="41"/>
      <c r="G85" s="41"/>
      <c r="H85" s="41"/>
      <c r="I85" s="41"/>
      <c r="J85" s="41"/>
      <c r="K85" s="41"/>
      <c r="L85" s="131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131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2" customHeight="1">
      <c r="A87" s="39"/>
      <c r="B87" s="40"/>
      <c r="C87" s="33" t="s">
        <v>21</v>
      </c>
      <c r="D87" s="41"/>
      <c r="E87" s="41"/>
      <c r="F87" s="28" t="str">
        <f>F12</f>
        <v xml:space="preserve"> </v>
      </c>
      <c r="G87" s="41"/>
      <c r="H87" s="41"/>
      <c r="I87" s="33" t="s">
        <v>23</v>
      </c>
      <c r="J87" s="73" t="str">
        <f>IF(J12="","",J12)</f>
        <v>8. 9. 2025</v>
      </c>
      <c r="K87" s="41"/>
      <c r="L87" s="131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131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5.15" customHeight="1">
      <c r="A89" s="39"/>
      <c r="B89" s="40"/>
      <c r="C89" s="33" t="s">
        <v>25</v>
      </c>
      <c r="D89" s="41"/>
      <c r="E89" s="41"/>
      <c r="F89" s="28" t="str">
        <f>E15</f>
        <v xml:space="preserve"> </v>
      </c>
      <c r="G89" s="41"/>
      <c r="H89" s="41"/>
      <c r="I89" s="33" t="s">
        <v>30</v>
      </c>
      <c r="J89" s="37" t="str">
        <f>E21</f>
        <v xml:space="preserve"> </v>
      </c>
      <c r="K89" s="41"/>
      <c r="L89" s="131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5.15" customHeight="1">
      <c r="A90" s="39"/>
      <c r="B90" s="40"/>
      <c r="C90" s="33" t="s">
        <v>28</v>
      </c>
      <c r="D90" s="41"/>
      <c r="E90" s="41"/>
      <c r="F90" s="28" t="str">
        <f>IF(E18="","",E18)</f>
        <v>Vyplň údaj</v>
      </c>
      <c r="G90" s="41"/>
      <c r="H90" s="41"/>
      <c r="I90" s="33" t="s">
        <v>32</v>
      </c>
      <c r="J90" s="37" t="str">
        <f>E24</f>
        <v xml:space="preserve"> </v>
      </c>
      <c r="K90" s="41"/>
      <c r="L90" s="131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0.32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131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11" customFormat="1" ht="29.28" customHeight="1">
      <c r="A92" s="174"/>
      <c r="B92" s="175"/>
      <c r="C92" s="176" t="s">
        <v>102</v>
      </c>
      <c r="D92" s="177" t="s">
        <v>54</v>
      </c>
      <c r="E92" s="177" t="s">
        <v>50</v>
      </c>
      <c r="F92" s="177" t="s">
        <v>51</v>
      </c>
      <c r="G92" s="177" t="s">
        <v>103</v>
      </c>
      <c r="H92" s="177" t="s">
        <v>104</v>
      </c>
      <c r="I92" s="177" t="s">
        <v>105</v>
      </c>
      <c r="J92" s="177" t="s">
        <v>85</v>
      </c>
      <c r="K92" s="178" t="s">
        <v>106</v>
      </c>
      <c r="L92" s="179"/>
      <c r="M92" s="93" t="s">
        <v>19</v>
      </c>
      <c r="N92" s="94" t="s">
        <v>39</v>
      </c>
      <c r="O92" s="94" t="s">
        <v>107</v>
      </c>
      <c r="P92" s="94" t="s">
        <v>108</v>
      </c>
      <c r="Q92" s="94" t="s">
        <v>109</v>
      </c>
      <c r="R92" s="94" t="s">
        <v>110</v>
      </c>
      <c r="S92" s="94" t="s">
        <v>111</v>
      </c>
      <c r="T92" s="95" t="s">
        <v>112</v>
      </c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</row>
    <row r="93" s="2" customFormat="1" ht="22.8" customHeight="1">
      <c r="A93" s="39"/>
      <c r="B93" s="40"/>
      <c r="C93" s="100" t="s">
        <v>113</v>
      </c>
      <c r="D93" s="41"/>
      <c r="E93" s="41"/>
      <c r="F93" s="41"/>
      <c r="G93" s="41"/>
      <c r="H93" s="41"/>
      <c r="I93" s="41"/>
      <c r="J93" s="180">
        <f>BK93</f>
        <v>0</v>
      </c>
      <c r="K93" s="41"/>
      <c r="L93" s="45"/>
      <c r="M93" s="96"/>
      <c r="N93" s="181"/>
      <c r="O93" s="97"/>
      <c r="P93" s="182">
        <f>P94+P96+P118+P136+P182</f>
        <v>0</v>
      </c>
      <c r="Q93" s="97"/>
      <c r="R93" s="182">
        <f>R94+R96+R118+R136+R182</f>
        <v>153.48206000000002</v>
      </c>
      <c r="S93" s="97"/>
      <c r="T93" s="183">
        <f>T94+T96+T118+T136+T182</f>
        <v>0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18" t="s">
        <v>68</v>
      </c>
      <c r="AU93" s="18" t="s">
        <v>86</v>
      </c>
      <c r="BK93" s="184">
        <f>BK94+BK96+BK118+BK136+BK182</f>
        <v>0</v>
      </c>
    </row>
    <row r="94" s="12" customFormat="1" ht="25.92" customHeight="1">
      <c r="A94" s="12"/>
      <c r="B94" s="185"/>
      <c r="C94" s="186"/>
      <c r="D94" s="187" t="s">
        <v>68</v>
      </c>
      <c r="E94" s="188" t="s">
        <v>114</v>
      </c>
      <c r="F94" s="188" t="s">
        <v>115</v>
      </c>
      <c r="G94" s="186"/>
      <c r="H94" s="186"/>
      <c r="I94" s="189"/>
      <c r="J94" s="190">
        <f>BK94</f>
        <v>0</v>
      </c>
      <c r="K94" s="186"/>
      <c r="L94" s="191"/>
      <c r="M94" s="192"/>
      <c r="N94" s="193"/>
      <c r="O94" s="193"/>
      <c r="P94" s="194">
        <f>P95</f>
        <v>0</v>
      </c>
      <c r="Q94" s="193"/>
      <c r="R94" s="194">
        <f>R95</f>
        <v>0</v>
      </c>
      <c r="S94" s="193"/>
      <c r="T94" s="195">
        <f>T95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6" t="s">
        <v>77</v>
      </c>
      <c r="AT94" s="197" t="s">
        <v>68</v>
      </c>
      <c r="AU94" s="197" t="s">
        <v>69</v>
      </c>
      <c r="AY94" s="196" t="s">
        <v>116</v>
      </c>
      <c r="BK94" s="198">
        <f>BK95</f>
        <v>0</v>
      </c>
    </row>
    <row r="95" s="2" customFormat="1" ht="16.5" customHeight="1">
      <c r="A95" s="39"/>
      <c r="B95" s="40"/>
      <c r="C95" s="199" t="s">
        <v>117</v>
      </c>
      <c r="D95" s="199" t="s">
        <v>118</v>
      </c>
      <c r="E95" s="200" t="s">
        <v>119</v>
      </c>
      <c r="F95" s="201" t="s">
        <v>120</v>
      </c>
      <c r="G95" s="202" t="s">
        <v>121</v>
      </c>
      <c r="H95" s="203">
        <v>1</v>
      </c>
      <c r="I95" s="204"/>
      <c r="J95" s="205">
        <f>ROUND(I95*H95,2)</f>
        <v>0</v>
      </c>
      <c r="K95" s="201" t="s">
        <v>19</v>
      </c>
      <c r="L95" s="45"/>
      <c r="M95" s="206" t="s">
        <v>19</v>
      </c>
      <c r="N95" s="207" t="s">
        <v>40</v>
      </c>
      <c r="O95" s="85"/>
      <c r="P95" s="208">
        <f>O95*H95</f>
        <v>0</v>
      </c>
      <c r="Q95" s="208">
        <v>0</v>
      </c>
      <c r="R95" s="208">
        <f>Q95*H95</f>
        <v>0</v>
      </c>
      <c r="S95" s="208">
        <v>0</v>
      </c>
      <c r="T95" s="209">
        <f>S95*H95</f>
        <v>0</v>
      </c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R95" s="210" t="s">
        <v>122</v>
      </c>
      <c r="AT95" s="210" t="s">
        <v>118</v>
      </c>
      <c r="AU95" s="210" t="s">
        <v>77</v>
      </c>
      <c r="AY95" s="18" t="s">
        <v>116</v>
      </c>
      <c r="BE95" s="211">
        <f>IF(N95="základní",J95,0)</f>
        <v>0</v>
      </c>
      <c r="BF95" s="211">
        <f>IF(N95="snížená",J95,0)</f>
        <v>0</v>
      </c>
      <c r="BG95" s="211">
        <f>IF(N95="zákl. přenesená",J95,0)</f>
        <v>0</v>
      </c>
      <c r="BH95" s="211">
        <f>IF(N95="sníž. přenesená",J95,0)</f>
        <v>0</v>
      </c>
      <c r="BI95" s="211">
        <f>IF(N95="nulová",J95,0)</f>
        <v>0</v>
      </c>
      <c r="BJ95" s="18" t="s">
        <v>77</v>
      </c>
      <c r="BK95" s="211">
        <f>ROUND(I95*H95,2)</f>
        <v>0</v>
      </c>
      <c r="BL95" s="18" t="s">
        <v>122</v>
      </c>
      <c r="BM95" s="210" t="s">
        <v>123</v>
      </c>
    </row>
    <row r="96" s="12" customFormat="1" ht="25.92" customHeight="1">
      <c r="A96" s="12"/>
      <c r="B96" s="185"/>
      <c r="C96" s="186"/>
      <c r="D96" s="187" t="s">
        <v>68</v>
      </c>
      <c r="E96" s="188" t="s">
        <v>124</v>
      </c>
      <c r="F96" s="188" t="s">
        <v>125</v>
      </c>
      <c r="G96" s="186"/>
      <c r="H96" s="186"/>
      <c r="I96" s="189"/>
      <c r="J96" s="190">
        <f>BK96</f>
        <v>0</v>
      </c>
      <c r="K96" s="186"/>
      <c r="L96" s="191"/>
      <c r="M96" s="192"/>
      <c r="N96" s="193"/>
      <c r="O96" s="193"/>
      <c r="P96" s="194">
        <f>P97</f>
        <v>0</v>
      </c>
      <c r="Q96" s="193"/>
      <c r="R96" s="194">
        <f>R97</f>
        <v>0.73826000000000003</v>
      </c>
      <c r="S96" s="193"/>
      <c r="T96" s="195">
        <f>T97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96" t="s">
        <v>79</v>
      </c>
      <c r="AT96" s="197" t="s">
        <v>68</v>
      </c>
      <c r="AU96" s="197" t="s">
        <v>69</v>
      </c>
      <c r="AY96" s="196" t="s">
        <v>116</v>
      </c>
      <c r="BK96" s="198">
        <f>BK97</f>
        <v>0</v>
      </c>
    </row>
    <row r="97" s="12" customFormat="1" ht="22.8" customHeight="1">
      <c r="A97" s="12"/>
      <c r="B97" s="185"/>
      <c r="C97" s="186"/>
      <c r="D97" s="187" t="s">
        <v>68</v>
      </c>
      <c r="E97" s="212" t="s">
        <v>126</v>
      </c>
      <c r="F97" s="212" t="s">
        <v>127</v>
      </c>
      <c r="G97" s="186"/>
      <c r="H97" s="186"/>
      <c r="I97" s="189"/>
      <c r="J97" s="213">
        <f>BK97</f>
        <v>0</v>
      </c>
      <c r="K97" s="186"/>
      <c r="L97" s="191"/>
      <c r="M97" s="192"/>
      <c r="N97" s="193"/>
      <c r="O97" s="193"/>
      <c r="P97" s="194">
        <f>SUM(P98:P117)</f>
        <v>0</v>
      </c>
      <c r="Q97" s="193"/>
      <c r="R97" s="194">
        <f>SUM(R98:R117)</f>
        <v>0.73826000000000003</v>
      </c>
      <c r="S97" s="193"/>
      <c r="T97" s="195">
        <f>SUM(T98:T117)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96" t="s">
        <v>79</v>
      </c>
      <c r="AT97" s="197" t="s">
        <v>68</v>
      </c>
      <c r="AU97" s="197" t="s">
        <v>77</v>
      </c>
      <c r="AY97" s="196" t="s">
        <v>116</v>
      </c>
      <c r="BK97" s="198">
        <f>SUM(BK98:BK117)</f>
        <v>0</v>
      </c>
    </row>
    <row r="98" s="2" customFormat="1" ht="24.15" customHeight="1">
      <c r="A98" s="39"/>
      <c r="B98" s="40"/>
      <c r="C98" s="199" t="s">
        <v>128</v>
      </c>
      <c r="D98" s="199" t="s">
        <v>118</v>
      </c>
      <c r="E98" s="200" t="s">
        <v>129</v>
      </c>
      <c r="F98" s="201" t="s">
        <v>130</v>
      </c>
      <c r="G98" s="202" t="s">
        <v>131</v>
      </c>
      <c r="H98" s="203">
        <v>350</v>
      </c>
      <c r="I98" s="204"/>
      <c r="J98" s="205">
        <f>ROUND(I98*H98,2)</f>
        <v>0</v>
      </c>
      <c r="K98" s="201" t="s">
        <v>132</v>
      </c>
      <c r="L98" s="45"/>
      <c r="M98" s="206" t="s">
        <v>19</v>
      </c>
      <c r="N98" s="207" t="s">
        <v>40</v>
      </c>
      <c r="O98" s="85"/>
      <c r="P98" s="208">
        <f>O98*H98</f>
        <v>0</v>
      </c>
      <c r="Q98" s="208">
        <v>0</v>
      </c>
      <c r="R98" s="208">
        <f>Q98*H98</f>
        <v>0</v>
      </c>
      <c r="S98" s="208">
        <v>0</v>
      </c>
      <c r="T98" s="209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10" t="s">
        <v>133</v>
      </c>
      <c r="AT98" s="210" t="s">
        <v>118</v>
      </c>
      <c r="AU98" s="210" t="s">
        <v>79</v>
      </c>
      <c r="AY98" s="18" t="s">
        <v>116</v>
      </c>
      <c r="BE98" s="211">
        <f>IF(N98="základní",J98,0)</f>
        <v>0</v>
      </c>
      <c r="BF98" s="211">
        <f>IF(N98="snížená",J98,0)</f>
        <v>0</v>
      </c>
      <c r="BG98" s="211">
        <f>IF(N98="zákl. přenesená",J98,0)</f>
        <v>0</v>
      </c>
      <c r="BH98" s="211">
        <f>IF(N98="sníž. přenesená",J98,0)</f>
        <v>0</v>
      </c>
      <c r="BI98" s="211">
        <f>IF(N98="nulová",J98,0)</f>
        <v>0</v>
      </c>
      <c r="BJ98" s="18" t="s">
        <v>77</v>
      </c>
      <c r="BK98" s="211">
        <f>ROUND(I98*H98,2)</f>
        <v>0</v>
      </c>
      <c r="BL98" s="18" t="s">
        <v>133</v>
      </c>
      <c r="BM98" s="210" t="s">
        <v>134</v>
      </c>
    </row>
    <row r="99" s="2" customFormat="1">
      <c r="A99" s="39"/>
      <c r="B99" s="40"/>
      <c r="C99" s="41"/>
      <c r="D99" s="214" t="s">
        <v>135</v>
      </c>
      <c r="E99" s="41"/>
      <c r="F99" s="215" t="s">
        <v>136</v>
      </c>
      <c r="G99" s="41"/>
      <c r="H99" s="41"/>
      <c r="I99" s="216"/>
      <c r="J99" s="41"/>
      <c r="K99" s="41"/>
      <c r="L99" s="45"/>
      <c r="M99" s="217"/>
      <c r="N99" s="218"/>
      <c r="O99" s="85"/>
      <c r="P99" s="85"/>
      <c r="Q99" s="85"/>
      <c r="R99" s="85"/>
      <c r="S99" s="85"/>
      <c r="T99" s="86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T99" s="18" t="s">
        <v>135</v>
      </c>
      <c r="AU99" s="18" t="s">
        <v>79</v>
      </c>
    </row>
    <row r="100" s="2" customFormat="1" ht="16.5" customHeight="1">
      <c r="A100" s="39"/>
      <c r="B100" s="40"/>
      <c r="C100" s="219" t="s">
        <v>137</v>
      </c>
      <c r="D100" s="219" t="s">
        <v>138</v>
      </c>
      <c r="E100" s="220" t="s">
        <v>139</v>
      </c>
      <c r="F100" s="221" t="s">
        <v>140</v>
      </c>
      <c r="G100" s="222" t="s">
        <v>131</v>
      </c>
      <c r="H100" s="223">
        <v>350</v>
      </c>
      <c r="I100" s="224"/>
      <c r="J100" s="225">
        <f>ROUND(I100*H100,2)</f>
        <v>0</v>
      </c>
      <c r="K100" s="221" t="s">
        <v>141</v>
      </c>
      <c r="L100" s="226"/>
      <c r="M100" s="227" t="s">
        <v>19</v>
      </c>
      <c r="N100" s="228" t="s">
        <v>40</v>
      </c>
      <c r="O100" s="85"/>
      <c r="P100" s="208">
        <f>O100*H100</f>
        <v>0</v>
      </c>
      <c r="Q100" s="208">
        <v>0.00042999999999999999</v>
      </c>
      <c r="R100" s="208">
        <f>Q100*H100</f>
        <v>0.1505</v>
      </c>
      <c r="S100" s="208">
        <v>0</v>
      </c>
      <c r="T100" s="209">
        <f>S100*H100</f>
        <v>0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10" t="s">
        <v>142</v>
      </c>
      <c r="AT100" s="210" t="s">
        <v>138</v>
      </c>
      <c r="AU100" s="210" t="s">
        <v>79</v>
      </c>
      <c r="AY100" s="18" t="s">
        <v>116</v>
      </c>
      <c r="BE100" s="211">
        <f>IF(N100="základní",J100,0)</f>
        <v>0</v>
      </c>
      <c r="BF100" s="211">
        <f>IF(N100="snížená",J100,0)</f>
        <v>0</v>
      </c>
      <c r="BG100" s="211">
        <f>IF(N100="zákl. přenesená",J100,0)</f>
        <v>0</v>
      </c>
      <c r="BH100" s="211">
        <f>IF(N100="sníž. přenesená",J100,0)</f>
        <v>0</v>
      </c>
      <c r="BI100" s="211">
        <f>IF(N100="nulová",J100,0)</f>
        <v>0</v>
      </c>
      <c r="BJ100" s="18" t="s">
        <v>77</v>
      </c>
      <c r="BK100" s="211">
        <f>ROUND(I100*H100,2)</f>
        <v>0</v>
      </c>
      <c r="BL100" s="18" t="s">
        <v>133</v>
      </c>
      <c r="BM100" s="210" t="s">
        <v>143</v>
      </c>
    </row>
    <row r="101" s="2" customFormat="1" ht="24.15" customHeight="1">
      <c r="A101" s="39"/>
      <c r="B101" s="40"/>
      <c r="C101" s="199" t="s">
        <v>142</v>
      </c>
      <c r="D101" s="199" t="s">
        <v>118</v>
      </c>
      <c r="E101" s="200" t="s">
        <v>144</v>
      </c>
      <c r="F101" s="201" t="s">
        <v>145</v>
      </c>
      <c r="G101" s="202" t="s">
        <v>131</v>
      </c>
      <c r="H101" s="203">
        <v>350</v>
      </c>
      <c r="I101" s="204"/>
      <c r="J101" s="205">
        <f>ROUND(I101*H101,2)</f>
        <v>0</v>
      </c>
      <c r="K101" s="201" t="s">
        <v>132</v>
      </c>
      <c r="L101" s="45"/>
      <c r="M101" s="206" t="s">
        <v>19</v>
      </c>
      <c r="N101" s="207" t="s">
        <v>40</v>
      </c>
      <c r="O101" s="85"/>
      <c r="P101" s="208">
        <f>O101*H101</f>
        <v>0</v>
      </c>
      <c r="Q101" s="208">
        <v>0</v>
      </c>
      <c r="R101" s="208">
        <f>Q101*H101</f>
        <v>0</v>
      </c>
      <c r="S101" s="208">
        <v>0</v>
      </c>
      <c r="T101" s="209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10" t="s">
        <v>133</v>
      </c>
      <c r="AT101" s="210" t="s">
        <v>118</v>
      </c>
      <c r="AU101" s="210" t="s">
        <v>79</v>
      </c>
      <c r="AY101" s="18" t="s">
        <v>116</v>
      </c>
      <c r="BE101" s="211">
        <f>IF(N101="základní",J101,0)</f>
        <v>0</v>
      </c>
      <c r="BF101" s="211">
        <f>IF(N101="snížená",J101,0)</f>
        <v>0</v>
      </c>
      <c r="BG101" s="211">
        <f>IF(N101="zákl. přenesená",J101,0)</f>
        <v>0</v>
      </c>
      <c r="BH101" s="211">
        <f>IF(N101="sníž. přenesená",J101,0)</f>
        <v>0</v>
      </c>
      <c r="BI101" s="211">
        <f>IF(N101="nulová",J101,0)</f>
        <v>0</v>
      </c>
      <c r="BJ101" s="18" t="s">
        <v>77</v>
      </c>
      <c r="BK101" s="211">
        <f>ROUND(I101*H101,2)</f>
        <v>0</v>
      </c>
      <c r="BL101" s="18" t="s">
        <v>133</v>
      </c>
      <c r="BM101" s="210" t="s">
        <v>146</v>
      </c>
    </row>
    <row r="102" s="2" customFormat="1">
      <c r="A102" s="39"/>
      <c r="B102" s="40"/>
      <c r="C102" s="41"/>
      <c r="D102" s="214" t="s">
        <v>135</v>
      </c>
      <c r="E102" s="41"/>
      <c r="F102" s="215" t="s">
        <v>147</v>
      </c>
      <c r="G102" s="41"/>
      <c r="H102" s="41"/>
      <c r="I102" s="216"/>
      <c r="J102" s="41"/>
      <c r="K102" s="41"/>
      <c r="L102" s="45"/>
      <c r="M102" s="217"/>
      <c r="N102" s="218"/>
      <c r="O102" s="85"/>
      <c r="P102" s="85"/>
      <c r="Q102" s="85"/>
      <c r="R102" s="85"/>
      <c r="S102" s="85"/>
      <c r="T102" s="86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T102" s="18" t="s">
        <v>135</v>
      </c>
      <c r="AU102" s="18" t="s">
        <v>79</v>
      </c>
    </row>
    <row r="103" s="2" customFormat="1" ht="16.5" customHeight="1">
      <c r="A103" s="39"/>
      <c r="B103" s="40"/>
      <c r="C103" s="219" t="s">
        <v>148</v>
      </c>
      <c r="D103" s="219" t="s">
        <v>138</v>
      </c>
      <c r="E103" s="220" t="s">
        <v>149</v>
      </c>
      <c r="F103" s="221" t="s">
        <v>150</v>
      </c>
      <c r="G103" s="222" t="s">
        <v>131</v>
      </c>
      <c r="H103" s="223">
        <v>350</v>
      </c>
      <c r="I103" s="224"/>
      <c r="J103" s="225">
        <f>ROUND(I103*H103,2)</f>
        <v>0</v>
      </c>
      <c r="K103" s="221" t="s">
        <v>132</v>
      </c>
      <c r="L103" s="226"/>
      <c r="M103" s="227" t="s">
        <v>19</v>
      </c>
      <c r="N103" s="228" t="s">
        <v>40</v>
      </c>
      <c r="O103" s="85"/>
      <c r="P103" s="208">
        <f>O103*H103</f>
        <v>0</v>
      </c>
      <c r="Q103" s="208">
        <v>0.00064000000000000005</v>
      </c>
      <c r="R103" s="208">
        <f>Q103*H103</f>
        <v>0.22400000000000001</v>
      </c>
      <c r="S103" s="208">
        <v>0</v>
      </c>
      <c r="T103" s="209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10" t="s">
        <v>142</v>
      </c>
      <c r="AT103" s="210" t="s">
        <v>138</v>
      </c>
      <c r="AU103" s="210" t="s">
        <v>79</v>
      </c>
      <c r="AY103" s="18" t="s">
        <v>116</v>
      </c>
      <c r="BE103" s="211">
        <f>IF(N103="základní",J103,0)</f>
        <v>0</v>
      </c>
      <c r="BF103" s="211">
        <f>IF(N103="snížená",J103,0)</f>
        <v>0</v>
      </c>
      <c r="BG103" s="211">
        <f>IF(N103="zákl. přenesená",J103,0)</f>
        <v>0</v>
      </c>
      <c r="BH103" s="211">
        <f>IF(N103="sníž. přenesená",J103,0)</f>
        <v>0</v>
      </c>
      <c r="BI103" s="211">
        <f>IF(N103="nulová",J103,0)</f>
        <v>0</v>
      </c>
      <c r="BJ103" s="18" t="s">
        <v>77</v>
      </c>
      <c r="BK103" s="211">
        <f>ROUND(I103*H103,2)</f>
        <v>0</v>
      </c>
      <c r="BL103" s="18" t="s">
        <v>133</v>
      </c>
      <c r="BM103" s="210" t="s">
        <v>151</v>
      </c>
    </row>
    <row r="104" s="13" customFormat="1">
      <c r="A104" s="13"/>
      <c r="B104" s="229"/>
      <c r="C104" s="230"/>
      <c r="D104" s="231" t="s">
        <v>152</v>
      </c>
      <c r="E104" s="230"/>
      <c r="F104" s="232" t="s">
        <v>153</v>
      </c>
      <c r="G104" s="230"/>
      <c r="H104" s="233">
        <v>350</v>
      </c>
      <c r="I104" s="234"/>
      <c r="J104" s="230"/>
      <c r="K104" s="230"/>
      <c r="L104" s="235"/>
      <c r="M104" s="236"/>
      <c r="N104" s="237"/>
      <c r="O104" s="237"/>
      <c r="P104" s="237"/>
      <c r="Q104" s="237"/>
      <c r="R104" s="237"/>
      <c r="S104" s="237"/>
      <c r="T104" s="238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9" t="s">
        <v>152</v>
      </c>
      <c r="AU104" s="239" t="s">
        <v>79</v>
      </c>
      <c r="AV104" s="13" t="s">
        <v>79</v>
      </c>
      <c r="AW104" s="13" t="s">
        <v>4</v>
      </c>
      <c r="AX104" s="13" t="s">
        <v>77</v>
      </c>
      <c r="AY104" s="239" t="s">
        <v>116</v>
      </c>
    </row>
    <row r="105" s="2" customFormat="1" ht="24.15" customHeight="1">
      <c r="A105" s="39"/>
      <c r="B105" s="40"/>
      <c r="C105" s="199" t="s">
        <v>154</v>
      </c>
      <c r="D105" s="199" t="s">
        <v>118</v>
      </c>
      <c r="E105" s="200" t="s">
        <v>155</v>
      </c>
      <c r="F105" s="201" t="s">
        <v>156</v>
      </c>
      <c r="G105" s="202" t="s">
        <v>131</v>
      </c>
      <c r="H105" s="203">
        <v>100</v>
      </c>
      <c r="I105" s="204"/>
      <c r="J105" s="205">
        <f>ROUND(I105*H105,2)</f>
        <v>0</v>
      </c>
      <c r="K105" s="201" t="s">
        <v>157</v>
      </c>
      <c r="L105" s="45"/>
      <c r="M105" s="206" t="s">
        <v>19</v>
      </c>
      <c r="N105" s="207" t="s">
        <v>40</v>
      </c>
      <c r="O105" s="85"/>
      <c r="P105" s="208">
        <f>O105*H105</f>
        <v>0</v>
      </c>
      <c r="Q105" s="208">
        <v>0</v>
      </c>
      <c r="R105" s="208">
        <f>Q105*H105</f>
        <v>0</v>
      </c>
      <c r="S105" s="208">
        <v>0</v>
      </c>
      <c r="T105" s="209">
        <f>S105*H105</f>
        <v>0</v>
      </c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R105" s="210" t="s">
        <v>133</v>
      </c>
      <c r="AT105" s="210" t="s">
        <v>118</v>
      </c>
      <c r="AU105" s="210" t="s">
        <v>79</v>
      </c>
      <c r="AY105" s="18" t="s">
        <v>116</v>
      </c>
      <c r="BE105" s="211">
        <f>IF(N105="základní",J105,0)</f>
        <v>0</v>
      </c>
      <c r="BF105" s="211">
        <f>IF(N105="snížená",J105,0)</f>
        <v>0</v>
      </c>
      <c r="BG105" s="211">
        <f>IF(N105="zákl. přenesená",J105,0)</f>
        <v>0</v>
      </c>
      <c r="BH105" s="211">
        <f>IF(N105="sníž. přenesená",J105,0)</f>
        <v>0</v>
      </c>
      <c r="BI105" s="211">
        <f>IF(N105="nulová",J105,0)</f>
        <v>0</v>
      </c>
      <c r="BJ105" s="18" t="s">
        <v>77</v>
      </c>
      <c r="BK105" s="211">
        <f>ROUND(I105*H105,2)</f>
        <v>0</v>
      </c>
      <c r="BL105" s="18" t="s">
        <v>133</v>
      </c>
      <c r="BM105" s="210" t="s">
        <v>158</v>
      </c>
    </row>
    <row r="106" s="2" customFormat="1">
      <c r="A106" s="39"/>
      <c r="B106" s="40"/>
      <c r="C106" s="41"/>
      <c r="D106" s="214" t="s">
        <v>135</v>
      </c>
      <c r="E106" s="41"/>
      <c r="F106" s="215" t="s">
        <v>159</v>
      </c>
      <c r="G106" s="41"/>
      <c r="H106" s="41"/>
      <c r="I106" s="216"/>
      <c r="J106" s="41"/>
      <c r="K106" s="41"/>
      <c r="L106" s="45"/>
      <c r="M106" s="217"/>
      <c r="N106" s="218"/>
      <c r="O106" s="85"/>
      <c r="P106" s="85"/>
      <c r="Q106" s="85"/>
      <c r="R106" s="85"/>
      <c r="S106" s="85"/>
      <c r="T106" s="86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T106" s="18" t="s">
        <v>135</v>
      </c>
      <c r="AU106" s="18" t="s">
        <v>79</v>
      </c>
    </row>
    <row r="107" s="2" customFormat="1" ht="16.5" customHeight="1">
      <c r="A107" s="39"/>
      <c r="B107" s="40"/>
      <c r="C107" s="219" t="s">
        <v>133</v>
      </c>
      <c r="D107" s="219" t="s">
        <v>138</v>
      </c>
      <c r="E107" s="220" t="s">
        <v>160</v>
      </c>
      <c r="F107" s="221" t="s">
        <v>161</v>
      </c>
      <c r="G107" s="222" t="s">
        <v>131</v>
      </c>
      <c r="H107" s="223">
        <v>100</v>
      </c>
      <c r="I107" s="224"/>
      <c r="J107" s="225">
        <f>ROUND(I107*H107,2)</f>
        <v>0</v>
      </c>
      <c r="K107" s="221" t="s">
        <v>132</v>
      </c>
      <c r="L107" s="226"/>
      <c r="M107" s="227" t="s">
        <v>19</v>
      </c>
      <c r="N107" s="228" t="s">
        <v>40</v>
      </c>
      <c r="O107" s="85"/>
      <c r="P107" s="208">
        <f>O107*H107</f>
        <v>0</v>
      </c>
      <c r="Q107" s="208">
        <v>0.00012</v>
      </c>
      <c r="R107" s="208">
        <f>Q107*H107</f>
        <v>0.012</v>
      </c>
      <c r="S107" s="208">
        <v>0</v>
      </c>
      <c r="T107" s="209">
        <f>S107*H107</f>
        <v>0</v>
      </c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R107" s="210" t="s">
        <v>142</v>
      </c>
      <c r="AT107" s="210" t="s">
        <v>138</v>
      </c>
      <c r="AU107" s="210" t="s">
        <v>79</v>
      </c>
      <c r="AY107" s="18" t="s">
        <v>116</v>
      </c>
      <c r="BE107" s="211">
        <f>IF(N107="základní",J107,0)</f>
        <v>0</v>
      </c>
      <c r="BF107" s="211">
        <f>IF(N107="snížená",J107,0)</f>
        <v>0</v>
      </c>
      <c r="BG107" s="211">
        <f>IF(N107="zákl. přenesená",J107,0)</f>
        <v>0</v>
      </c>
      <c r="BH107" s="211">
        <f>IF(N107="sníž. přenesená",J107,0)</f>
        <v>0</v>
      </c>
      <c r="BI107" s="211">
        <f>IF(N107="nulová",J107,0)</f>
        <v>0</v>
      </c>
      <c r="BJ107" s="18" t="s">
        <v>77</v>
      </c>
      <c r="BK107" s="211">
        <f>ROUND(I107*H107,2)</f>
        <v>0</v>
      </c>
      <c r="BL107" s="18" t="s">
        <v>133</v>
      </c>
      <c r="BM107" s="210" t="s">
        <v>162</v>
      </c>
    </row>
    <row r="108" s="2" customFormat="1" ht="21.75" customHeight="1">
      <c r="A108" s="39"/>
      <c r="B108" s="40"/>
      <c r="C108" s="199" t="s">
        <v>163</v>
      </c>
      <c r="D108" s="199" t="s">
        <v>118</v>
      </c>
      <c r="E108" s="200" t="s">
        <v>164</v>
      </c>
      <c r="F108" s="201" t="s">
        <v>165</v>
      </c>
      <c r="G108" s="202" t="s">
        <v>166</v>
      </c>
      <c r="H108" s="203">
        <v>96</v>
      </c>
      <c r="I108" s="204"/>
      <c r="J108" s="205">
        <f>ROUND(I108*H108,2)</f>
        <v>0</v>
      </c>
      <c r="K108" s="201" t="s">
        <v>132</v>
      </c>
      <c r="L108" s="45"/>
      <c r="M108" s="206" t="s">
        <v>19</v>
      </c>
      <c r="N108" s="207" t="s">
        <v>40</v>
      </c>
      <c r="O108" s="85"/>
      <c r="P108" s="208">
        <f>O108*H108</f>
        <v>0</v>
      </c>
      <c r="Q108" s="208">
        <v>0</v>
      </c>
      <c r="R108" s="208">
        <f>Q108*H108</f>
        <v>0</v>
      </c>
      <c r="S108" s="208">
        <v>0</v>
      </c>
      <c r="T108" s="209">
        <f>S108*H108</f>
        <v>0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210" t="s">
        <v>133</v>
      </c>
      <c r="AT108" s="210" t="s">
        <v>118</v>
      </c>
      <c r="AU108" s="210" t="s">
        <v>79</v>
      </c>
      <c r="AY108" s="18" t="s">
        <v>116</v>
      </c>
      <c r="BE108" s="211">
        <f>IF(N108="základní",J108,0)</f>
        <v>0</v>
      </c>
      <c r="BF108" s="211">
        <f>IF(N108="snížená",J108,0)</f>
        <v>0</v>
      </c>
      <c r="BG108" s="211">
        <f>IF(N108="zákl. přenesená",J108,0)</f>
        <v>0</v>
      </c>
      <c r="BH108" s="211">
        <f>IF(N108="sníž. přenesená",J108,0)</f>
        <v>0</v>
      </c>
      <c r="BI108" s="211">
        <f>IF(N108="nulová",J108,0)</f>
        <v>0</v>
      </c>
      <c r="BJ108" s="18" t="s">
        <v>77</v>
      </c>
      <c r="BK108" s="211">
        <f>ROUND(I108*H108,2)</f>
        <v>0</v>
      </c>
      <c r="BL108" s="18" t="s">
        <v>133</v>
      </c>
      <c r="BM108" s="210" t="s">
        <v>167</v>
      </c>
    </row>
    <row r="109" s="2" customFormat="1">
      <c r="A109" s="39"/>
      <c r="B109" s="40"/>
      <c r="C109" s="41"/>
      <c r="D109" s="214" t="s">
        <v>135</v>
      </c>
      <c r="E109" s="41"/>
      <c r="F109" s="215" t="s">
        <v>168</v>
      </c>
      <c r="G109" s="41"/>
      <c r="H109" s="41"/>
      <c r="I109" s="216"/>
      <c r="J109" s="41"/>
      <c r="K109" s="41"/>
      <c r="L109" s="45"/>
      <c r="M109" s="217"/>
      <c r="N109" s="218"/>
      <c r="O109" s="85"/>
      <c r="P109" s="85"/>
      <c r="Q109" s="85"/>
      <c r="R109" s="85"/>
      <c r="S109" s="85"/>
      <c r="T109" s="86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18" t="s">
        <v>135</v>
      </c>
      <c r="AU109" s="18" t="s">
        <v>79</v>
      </c>
    </row>
    <row r="110" s="2" customFormat="1" ht="21.75" customHeight="1">
      <c r="A110" s="39"/>
      <c r="B110" s="40"/>
      <c r="C110" s="199" t="s">
        <v>169</v>
      </c>
      <c r="D110" s="199" t="s">
        <v>118</v>
      </c>
      <c r="E110" s="200" t="s">
        <v>170</v>
      </c>
      <c r="F110" s="201" t="s">
        <v>171</v>
      </c>
      <c r="G110" s="202" t="s">
        <v>166</v>
      </c>
      <c r="H110" s="203">
        <v>58</v>
      </c>
      <c r="I110" s="204"/>
      <c r="J110" s="205">
        <f>ROUND(I110*H110,2)</f>
        <v>0</v>
      </c>
      <c r="K110" s="201" t="s">
        <v>132</v>
      </c>
      <c r="L110" s="45"/>
      <c r="M110" s="206" t="s">
        <v>19</v>
      </c>
      <c r="N110" s="207" t="s">
        <v>40</v>
      </c>
      <c r="O110" s="85"/>
      <c r="P110" s="208">
        <f>O110*H110</f>
        <v>0</v>
      </c>
      <c r="Q110" s="208">
        <v>0</v>
      </c>
      <c r="R110" s="208">
        <f>Q110*H110</f>
        <v>0</v>
      </c>
      <c r="S110" s="208">
        <v>0</v>
      </c>
      <c r="T110" s="209">
        <f>S110*H110</f>
        <v>0</v>
      </c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R110" s="210" t="s">
        <v>133</v>
      </c>
      <c r="AT110" s="210" t="s">
        <v>118</v>
      </c>
      <c r="AU110" s="210" t="s">
        <v>79</v>
      </c>
      <c r="AY110" s="18" t="s">
        <v>116</v>
      </c>
      <c r="BE110" s="211">
        <f>IF(N110="základní",J110,0)</f>
        <v>0</v>
      </c>
      <c r="BF110" s="211">
        <f>IF(N110="snížená",J110,0)</f>
        <v>0</v>
      </c>
      <c r="BG110" s="211">
        <f>IF(N110="zákl. přenesená",J110,0)</f>
        <v>0</v>
      </c>
      <c r="BH110" s="211">
        <f>IF(N110="sníž. přenesená",J110,0)</f>
        <v>0</v>
      </c>
      <c r="BI110" s="211">
        <f>IF(N110="nulová",J110,0)</f>
        <v>0</v>
      </c>
      <c r="BJ110" s="18" t="s">
        <v>77</v>
      </c>
      <c r="BK110" s="211">
        <f>ROUND(I110*H110,2)</f>
        <v>0</v>
      </c>
      <c r="BL110" s="18" t="s">
        <v>133</v>
      </c>
      <c r="BM110" s="210" t="s">
        <v>172</v>
      </c>
    </row>
    <row r="111" s="2" customFormat="1">
      <c r="A111" s="39"/>
      <c r="B111" s="40"/>
      <c r="C111" s="41"/>
      <c r="D111" s="214" t="s">
        <v>135</v>
      </c>
      <c r="E111" s="41"/>
      <c r="F111" s="215" t="s">
        <v>173</v>
      </c>
      <c r="G111" s="41"/>
      <c r="H111" s="41"/>
      <c r="I111" s="216"/>
      <c r="J111" s="41"/>
      <c r="K111" s="41"/>
      <c r="L111" s="45"/>
      <c r="M111" s="217"/>
      <c r="N111" s="218"/>
      <c r="O111" s="85"/>
      <c r="P111" s="85"/>
      <c r="Q111" s="85"/>
      <c r="R111" s="85"/>
      <c r="S111" s="85"/>
      <c r="T111" s="86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T111" s="18" t="s">
        <v>135</v>
      </c>
      <c r="AU111" s="18" t="s">
        <v>79</v>
      </c>
    </row>
    <row r="112" s="2" customFormat="1" ht="24.15" customHeight="1">
      <c r="A112" s="39"/>
      <c r="B112" s="40"/>
      <c r="C112" s="199" t="s">
        <v>174</v>
      </c>
      <c r="D112" s="199" t="s">
        <v>118</v>
      </c>
      <c r="E112" s="200" t="s">
        <v>175</v>
      </c>
      <c r="F112" s="201" t="s">
        <v>176</v>
      </c>
      <c r="G112" s="202" t="s">
        <v>131</v>
      </c>
      <c r="H112" s="203">
        <v>350</v>
      </c>
      <c r="I112" s="204"/>
      <c r="J112" s="205">
        <f>ROUND(I112*H112,2)</f>
        <v>0</v>
      </c>
      <c r="K112" s="201" t="s">
        <v>132</v>
      </c>
      <c r="L112" s="45"/>
      <c r="M112" s="206" t="s">
        <v>19</v>
      </c>
      <c r="N112" s="207" t="s">
        <v>40</v>
      </c>
      <c r="O112" s="85"/>
      <c r="P112" s="208">
        <f>O112*H112</f>
        <v>0</v>
      </c>
      <c r="Q112" s="208">
        <v>0</v>
      </c>
      <c r="R112" s="208">
        <f>Q112*H112</f>
        <v>0</v>
      </c>
      <c r="S112" s="208">
        <v>0</v>
      </c>
      <c r="T112" s="209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10" t="s">
        <v>133</v>
      </c>
      <c r="AT112" s="210" t="s">
        <v>118</v>
      </c>
      <c r="AU112" s="210" t="s">
        <v>79</v>
      </c>
      <c r="AY112" s="18" t="s">
        <v>116</v>
      </c>
      <c r="BE112" s="211">
        <f>IF(N112="základní",J112,0)</f>
        <v>0</v>
      </c>
      <c r="BF112" s="211">
        <f>IF(N112="snížená",J112,0)</f>
        <v>0</v>
      </c>
      <c r="BG112" s="211">
        <f>IF(N112="zákl. přenesená",J112,0)</f>
        <v>0</v>
      </c>
      <c r="BH112" s="211">
        <f>IF(N112="sníž. přenesená",J112,0)</f>
        <v>0</v>
      </c>
      <c r="BI112" s="211">
        <f>IF(N112="nulová",J112,0)</f>
        <v>0</v>
      </c>
      <c r="BJ112" s="18" t="s">
        <v>77</v>
      </c>
      <c r="BK112" s="211">
        <f>ROUND(I112*H112,2)</f>
        <v>0</v>
      </c>
      <c r="BL112" s="18" t="s">
        <v>133</v>
      </c>
      <c r="BM112" s="210" t="s">
        <v>177</v>
      </c>
    </row>
    <row r="113" s="2" customFormat="1">
      <c r="A113" s="39"/>
      <c r="B113" s="40"/>
      <c r="C113" s="41"/>
      <c r="D113" s="214" t="s">
        <v>135</v>
      </c>
      <c r="E113" s="41"/>
      <c r="F113" s="215" t="s">
        <v>178</v>
      </c>
      <c r="G113" s="41"/>
      <c r="H113" s="41"/>
      <c r="I113" s="216"/>
      <c r="J113" s="41"/>
      <c r="K113" s="41"/>
      <c r="L113" s="45"/>
      <c r="M113" s="217"/>
      <c r="N113" s="218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135</v>
      </c>
      <c r="AU113" s="18" t="s">
        <v>79</v>
      </c>
    </row>
    <row r="114" s="2" customFormat="1" ht="16.5" customHeight="1">
      <c r="A114" s="39"/>
      <c r="B114" s="40"/>
      <c r="C114" s="219" t="s">
        <v>179</v>
      </c>
      <c r="D114" s="219" t="s">
        <v>138</v>
      </c>
      <c r="E114" s="220" t="s">
        <v>180</v>
      </c>
      <c r="F114" s="221" t="s">
        <v>181</v>
      </c>
      <c r="G114" s="222" t="s">
        <v>182</v>
      </c>
      <c r="H114" s="223">
        <v>350</v>
      </c>
      <c r="I114" s="224"/>
      <c r="J114" s="225">
        <f>ROUND(I114*H114,2)</f>
        <v>0</v>
      </c>
      <c r="K114" s="221" t="s">
        <v>132</v>
      </c>
      <c r="L114" s="226"/>
      <c r="M114" s="227" t="s">
        <v>19</v>
      </c>
      <c r="N114" s="228" t="s">
        <v>40</v>
      </c>
      <c r="O114" s="85"/>
      <c r="P114" s="208">
        <f>O114*H114</f>
        <v>0</v>
      </c>
      <c r="Q114" s="208">
        <v>0.001</v>
      </c>
      <c r="R114" s="208">
        <f>Q114*H114</f>
        <v>0.35000000000000003</v>
      </c>
      <c r="S114" s="208">
        <v>0</v>
      </c>
      <c r="T114" s="209">
        <f>S114*H114</f>
        <v>0</v>
      </c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R114" s="210" t="s">
        <v>142</v>
      </c>
      <c r="AT114" s="210" t="s">
        <v>138</v>
      </c>
      <c r="AU114" s="210" t="s">
        <v>79</v>
      </c>
      <c r="AY114" s="18" t="s">
        <v>116</v>
      </c>
      <c r="BE114" s="211">
        <f>IF(N114="základní",J114,0)</f>
        <v>0</v>
      </c>
      <c r="BF114" s="211">
        <f>IF(N114="snížená",J114,0)</f>
        <v>0</v>
      </c>
      <c r="BG114" s="211">
        <f>IF(N114="zákl. přenesená",J114,0)</f>
        <v>0</v>
      </c>
      <c r="BH114" s="211">
        <f>IF(N114="sníž. přenesená",J114,0)</f>
        <v>0</v>
      </c>
      <c r="BI114" s="211">
        <f>IF(N114="nulová",J114,0)</f>
        <v>0</v>
      </c>
      <c r="BJ114" s="18" t="s">
        <v>77</v>
      </c>
      <c r="BK114" s="211">
        <f>ROUND(I114*H114,2)</f>
        <v>0</v>
      </c>
      <c r="BL114" s="18" t="s">
        <v>133</v>
      </c>
      <c r="BM114" s="210" t="s">
        <v>183</v>
      </c>
    </row>
    <row r="115" s="2" customFormat="1" ht="16.5" customHeight="1">
      <c r="A115" s="39"/>
      <c r="B115" s="40"/>
      <c r="C115" s="199" t="s">
        <v>184</v>
      </c>
      <c r="D115" s="199" t="s">
        <v>118</v>
      </c>
      <c r="E115" s="200" t="s">
        <v>185</v>
      </c>
      <c r="F115" s="201" t="s">
        <v>186</v>
      </c>
      <c r="G115" s="202" t="s">
        <v>166</v>
      </c>
      <c r="H115" s="203">
        <v>22</v>
      </c>
      <c r="I115" s="204"/>
      <c r="J115" s="205">
        <f>ROUND(I115*H115,2)</f>
        <v>0</v>
      </c>
      <c r="K115" s="201" t="s">
        <v>132</v>
      </c>
      <c r="L115" s="45"/>
      <c r="M115" s="206" t="s">
        <v>19</v>
      </c>
      <c r="N115" s="207" t="s">
        <v>40</v>
      </c>
      <c r="O115" s="85"/>
      <c r="P115" s="208">
        <f>O115*H115</f>
        <v>0</v>
      </c>
      <c r="Q115" s="208">
        <v>0</v>
      </c>
      <c r="R115" s="208">
        <f>Q115*H115</f>
        <v>0</v>
      </c>
      <c r="S115" s="208">
        <v>0</v>
      </c>
      <c r="T115" s="209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10" t="s">
        <v>133</v>
      </c>
      <c r="AT115" s="210" t="s">
        <v>118</v>
      </c>
      <c r="AU115" s="210" t="s">
        <v>79</v>
      </c>
      <c r="AY115" s="18" t="s">
        <v>116</v>
      </c>
      <c r="BE115" s="211">
        <f>IF(N115="základní",J115,0)</f>
        <v>0</v>
      </c>
      <c r="BF115" s="211">
        <f>IF(N115="snížená",J115,0)</f>
        <v>0</v>
      </c>
      <c r="BG115" s="211">
        <f>IF(N115="zákl. přenesená",J115,0)</f>
        <v>0</v>
      </c>
      <c r="BH115" s="211">
        <f>IF(N115="sníž. přenesená",J115,0)</f>
        <v>0</v>
      </c>
      <c r="BI115" s="211">
        <f>IF(N115="nulová",J115,0)</f>
        <v>0</v>
      </c>
      <c r="BJ115" s="18" t="s">
        <v>77</v>
      </c>
      <c r="BK115" s="211">
        <f>ROUND(I115*H115,2)</f>
        <v>0</v>
      </c>
      <c r="BL115" s="18" t="s">
        <v>133</v>
      </c>
      <c r="BM115" s="210" t="s">
        <v>187</v>
      </c>
    </row>
    <row r="116" s="2" customFormat="1">
      <c r="A116" s="39"/>
      <c r="B116" s="40"/>
      <c r="C116" s="41"/>
      <c r="D116" s="214" t="s">
        <v>135</v>
      </c>
      <c r="E116" s="41"/>
      <c r="F116" s="215" t="s">
        <v>188</v>
      </c>
      <c r="G116" s="41"/>
      <c r="H116" s="41"/>
      <c r="I116" s="216"/>
      <c r="J116" s="41"/>
      <c r="K116" s="41"/>
      <c r="L116" s="45"/>
      <c r="M116" s="217"/>
      <c r="N116" s="218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135</v>
      </c>
      <c r="AU116" s="18" t="s">
        <v>79</v>
      </c>
    </row>
    <row r="117" s="2" customFormat="1" ht="16.5" customHeight="1">
      <c r="A117" s="39"/>
      <c r="B117" s="40"/>
      <c r="C117" s="219" t="s">
        <v>189</v>
      </c>
      <c r="D117" s="219" t="s">
        <v>138</v>
      </c>
      <c r="E117" s="220" t="s">
        <v>190</v>
      </c>
      <c r="F117" s="221" t="s">
        <v>191</v>
      </c>
      <c r="G117" s="222" t="s">
        <v>166</v>
      </c>
      <c r="H117" s="223">
        <v>22</v>
      </c>
      <c r="I117" s="224"/>
      <c r="J117" s="225">
        <f>ROUND(I117*H117,2)</f>
        <v>0</v>
      </c>
      <c r="K117" s="221" t="s">
        <v>192</v>
      </c>
      <c r="L117" s="226"/>
      <c r="M117" s="227" t="s">
        <v>19</v>
      </c>
      <c r="N117" s="228" t="s">
        <v>40</v>
      </c>
      <c r="O117" s="85"/>
      <c r="P117" s="208">
        <f>O117*H117</f>
        <v>0</v>
      </c>
      <c r="Q117" s="208">
        <v>8.0000000000000007E-05</v>
      </c>
      <c r="R117" s="208">
        <f>Q117*H117</f>
        <v>0.0017600000000000001</v>
      </c>
      <c r="S117" s="208">
        <v>0</v>
      </c>
      <c r="T117" s="209">
        <f>S117*H117</f>
        <v>0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R117" s="210" t="s">
        <v>142</v>
      </c>
      <c r="AT117" s="210" t="s">
        <v>138</v>
      </c>
      <c r="AU117" s="210" t="s">
        <v>79</v>
      </c>
      <c r="AY117" s="18" t="s">
        <v>116</v>
      </c>
      <c r="BE117" s="211">
        <f>IF(N117="základní",J117,0)</f>
        <v>0</v>
      </c>
      <c r="BF117" s="211">
        <f>IF(N117="snížená",J117,0)</f>
        <v>0</v>
      </c>
      <c r="BG117" s="211">
        <f>IF(N117="zákl. přenesená",J117,0)</f>
        <v>0</v>
      </c>
      <c r="BH117" s="211">
        <f>IF(N117="sníž. přenesená",J117,0)</f>
        <v>0</v>
      </c>
      <c r="BI117" s="211">
        <f>IF(N117="nulová",J117,0)</f>
        <v>0</v>
      </c>
      <c r="BJ117" s="18" t="s">
        <v>77</v>
      </c>
      <c r="BK117" s="211">
        <f>ROUND(I117*H117,2)</f>
        <v>0</v>
      </c>
      <c r="BL117" s="18" t="s">
        <v>133</v>
      </c>
      <c r="BM117" s="210" t="s">
        <v>193</v>
      </c>
    </row>
    <row r="118" s="12" customFormat="1" ht="25.92" customHeight="1">
      <c r="A118" s="12"/>
      <c r="B118" s="185"/>
      <c r="C118" s="186"/>
      <c r="D118" s="187" t="s">
        <v>68</v>
      </c>
      <c r="E118" s="188" t="s">
        <v>138</v>
      </c>
      <c r="F118" s="188" t="s">
        <v>194</v>
      </c>
      <c r="G118" s="186"/>
      <c r="H118" s="186"/>
      <c r="I118" s="189"/>
      <c r="J118" s="190">
        <f>BK118</f>
        <v>0</v>
      </c>
      <c r="K118" s="186"/>
      <c r="L118" s="191"/>
      <c r="M118" s="192"/>
      <c r="N118" s="193"/>
      <c r="O118" s="193"/>
      <c r="P118" s="194">
        <f>P119</f>
        <v>0</v>
      </c>
      <c r="Q118" s="193"/>
      <c r="R118" s="194">
        <f>R119</f>
        <v>0.34380000000000005</v>
      </c>
      <c r="S118" s="193"/>
      <c r="T118" s="195">
        <f>T119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96" t="s">
        <v>195</v>
      </c>
      <c r="AT118" s="197" t="s">
        <v>68</v>
      </c>
      <c r="AU118" s="197" t="s">
        <v>69</v>
      </c>
      <c r="AY118" s="196" t="s">
        <v>116</v>
      </c>
      <c r="BK118" s="198">
        <f>BK119</f>
        <v>0</v>
      </c>
    </row>
    <row r="119" s="12" customFormat="1" ht="22.8" customHeight="1">
      <c r="A119" s="12"/>
      <c r="B119" s="185"/>
      <c r="C119" s="186"/>
      <c r="D119" s="187" t="s">
        <v>68</v>
      </c>
      <c r="E119" s="212" t="s">
        <v>196</v>
      </c>
      <c r="F119" s="212" t="s">
        <v>197</v>
      </c>
      <c r="G119" s="186"/>
      <c r="H119" s="186"/>
      <c r="I119" s="189"/>
      <c r="J119" s="213">
        <f>BK119</f>
        <v>0</v>
      </c>
      <c r="K119" s="186"/>
      <c r="L119" s="191"/>
      <c r="M119" s="192"/>
      <c r="N119" s="193"/>
      <c r="O119" s="193"/>
      <c r="P119" s="194">
        <f>SUM(P120:P135)</f>
        <v>0</v>
      </c>
      <c r="Q119" s="193"/>
      <c r="R119" s="194">
        <f>SUM(R120:R135)</f>
        <v>0.34380000000000005</v>
      </c>
      <c r="S119" s="193"/>
      <c r="T119" s="195">
        <f>SUM(T120:T135)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196" t="s">
        <v>195</v>
      </c>
      <c r="AT119" s="197" t="s">
        <v>68</v>
      </c>
      <c r="AU119" s="197" t="s">
        <v>77</v>
      </c>
      <c r="AY119" s="196" t="s">
        <v>116</v>
      </c>
      <c r="BK119" s="198">
        <f>SUM(BK120:BK135)</f>
        <v>0</v>
      </c>
    </row>
    <row r="120" s="2" customFormat="1" ht="21.75" customHeight="1">
      <c r="A120" s="39"/>
      <c r="B120" s="40"/>
      <c r="C120" s="199" t="s">
        <v>77</v>
      </c>
      <c r="D120" s="199" t="s">
        <v>118</v>
      </c>
      <c r="E120" s="200" t="s">
        <v>198</v>
      </c>
      <c r="F120" s="201" t="s">
        <v>199</v>
      </c>
      <c r="G120" s="202" t="s">
        <v>200</v>
      </c>
      <c r="H120" s="203">
        <v>11</v>
      </c>
      <c r="I120" s="204"/>
      <c r="J120" s="205">
        <f>ROUND(I120*H120,2)</f>
        <v>0</v>
      </c>
      <c r="K120" s="201" t="s">
        <v>132</v>
      </c>
      <c r="L120" s="45"/>
      <c r="M120" s="206" t="s">
        <v>19</v>
      </c>
      <c r="N120" s="207" t="s">
        <v>40</v>
      </c>
      <c r="O120" s="85"/>
      <c r="P120" s="208">
        <f>O120*H120</f>
        <v>0</v>
      </c>
      <c r="Q120" s="208">
        <v>0</v>
      </c>
      <c r="R120" s="208">
        <f>Q120*H120</f>
        <v>0</v>
      </c>
      <c r="S120" s="208">
        <v>0</v>
      </c>
      <c r="T120" s="209">
        <f>S120*H120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0" t="s">
        <v>201</v>
      </c>
      <c r="AT120" s="210" t="s">
        <v>118</v>
      </c>
      <c r="AU120" s="210" t="s">
        <v>79</v>
      </c>
      <c r="AY120" s="18" t="s">
        <v>116</v>
      </c>
      <c r="BE120" s="211">
        <f>IF(N120="základní",J120,0)</f>
        <v>0</v>
      </c>
      <c r="BF120" s="211">
        <f>IF(N120="snížená",J120,0)</f>
        <v>0</v>
      </c>
      <c r="BG120" s="211">
        <f>IF(N120="zákl. přenesená",J120,0)</f>
        <v>0</v>
      </c>
      <c r="BH120" s="211">
        <f>IF(N120="sníž. přenesená",J120,0)</f>
        <v>0</v>
      </c>
      <c r="BI120" s="211">
        <f>IF(N120="nulová",J120,0)</f>
        <v>0</v>
      </c>
      <c r="BJ120" s="18" t="s">
        <v>77</v>
      </c>
      <c r="BK120" s="211">
        <f>ROUND(I120*H120,2)</f>
        <v>0</v>
      </c>
      <c r="BL120" s="18" t="s">
        <v>201</v>
      </c>
      <c r="BM120" s="210" t="s">
        <v>202</v>
      </c>
    </row>
    <row r="121" s="2" customFormat="1">
      <c r="A121" s="39"/>
      <c r="B121" s="40"/>
      <c r="C121" s="41"/>
      <c r="D121" s="214" t="s">
        <v>135</v>
      </c>
      <c r="E121" s="41"/>
      <c r="F121" s="215" t="s">
        <v>203</v>
      </c>
      <c r="G121" s="41"/>
      <c r="H121" s="41"/>
      <c r="I121" s="216"/>
      <c r="J121" s="41"/>
      <c r="K121" s="41"/>
      <c r="L121" s="45"/>
      <c r="M121" s="217"/>
      <c r="N121" s="218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135</v>
      </c>
      <c r="AU121" s="18" t="s">
        <v>79</v>
      </c>
    </row>
    <row r="122" s="2" customFormat="1" ht="21.75" customHeight="1">
      <c r="A122" s="39"/>
      <c r="B122" s="40"/>
      <c r="C122" s="219" t="s">
        <v>79</v>
      </c>
      <c r="D122" s="219" t="s">
        <v>138</v>
      </c>
      <c r="E122" s="220" t="s">
        <v>204</v>
      </c>
      <c r="F122" s="221" t="s">
        <v>205</v>
      </c>
      <c r="G122" s="222" t="s">
        <v>166</v>
      </c>
      <c r="H122" s="223">
        <v>11</v>
      </c>
      <c r="I122" s="224"/>
      <c r="J122" s="225">
        <f>ROUND(I122*H122,2)</f>
        <v>0</v>
      </c>
      <c r="K122" s="221" t="s">
        <v>206</v>
      </c>
      <c r="L122" s="226"/>
      <c r="M122" s="227" t="s">
        <v>19</v>
      </c>
      <c r="N122" s="228" t="s">
        <v>40</v>
      </c>
      <c r="O122" s="85"/>
      <c r="P122" s="208">
        <f>O122*H122</f>
        <v>0</v>
      </c>
      <c r="Q122" s="208">
        <v>0.0088000000000000005</v>
      </c>
      <c r="R122" s="208">
        <f>Q122*H122</f>
        <v>0.096800000000000011</v>
      </c>
      <c r="S122" s="208">
        <v>0</v>
      </c>
      <c r="T122" s="209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10" t="s">
        <v>207</v>
      </c>
      <c r="AT122" s="210" t="s">
        <v>138</v>
      </c>
      <c r="AU122" s="210" t="s">
        <v>79</v>
      </c>
      <c r="AY122" s="18" t="s">
        <v>116</v>
      </c>
      <c r="BE122" s="211">
        <f>IF(N122="základní",J122,0)</f>
        <v>0</v>
      </c>
      <c r="BF122" s="211">
        <f>IF(N122="snížená",J122,0)</f>
        <v>0</v>
      </c>
      <c r="BG122" s="211">
        <f>IF(N122="zákl. přenesená",J122,0)</f>
        <v>0</v>
      </c>
      <c r="BH122" s="211">
        <f>IF(N122="sníž. přenesená",J122,0)</f>
        <v>0</v>
      </c>
      <c r="BI122" s="211">
        <f>IF(N122="nulová",J122,0)</f>
        <v>0</v>
      </c>
      <c r="BJ122" s="18" t="s">
        <v>77</v>
      </c>
      <c r="BK122" s="211">
        <f>ROUND(I122*H122,2)</f>
        <v>0</v>
      </c>
      <c r="BL122" s="18" t="s">
        <v>201</v>
      </c>
      <c r="BM122" s="210" t="s">
        <v>208</v>
      </c>
    </row>
    <row r="123" s="2" customFormat="1" ht="16.5" customHeight="1">
      <c r="A123" s="39"/>
      <c r="B123" s="40"/>
      <c r="C123" s="219" t="s">
        <v>195</v>
      </c>
      <c r="D123" s="219" t="s">
        <v>138</v>
      </c>
      <c r="E123" s="220" t="s">
        <v>209</v>
      </c>
      <c r="F123" s="221" t="s">
        <v>210</v>
      </c>
      <c r="G123" s="222" t="s">
        <v>166</v>
      </c>
      <c r="H123" s="223">
        <v>11</v>
      </c>
      <c r="I123" s="224"/>
      <c r="J123" s="225">
        <f>ROUND(I123*H123,2)</f>
        <v>0</v>
      </c>
      <c r="K123" s="221" t="s">
        <v>206</v>
      </c>
      <c r="L123" s="226"/>
      <c r="M123" s="227" t="s">
        <v>19</v>
      </c>
      <c r="N123" s="228" t="s">
        <v>40</v>
      </c>
      <c r="O123" s="85"/>
      <c r="P123" s="208">
        <f>O123*H123</f>
        <v>0</v>
      </c>
      <c r="Q123" s="208">
        <v>0.00050000000000000001</v>
      </c>
      <c r="R123" s="208">
        <f>Q123*H123</f>
        <v>0.0054999999999999997</v>
      </c>
      <c r="S123" s="208">
        <v>0</v>
      </c>
      <c r="T123" s="209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10" t="s">
        <v>207</v>
      </c>
      <c r="AT123" s="210" t="s">
        <v>138</v>
      </c>
      <c r="AU123" s="210" t="s">
        <v>79</v>
      </c>
      <c r="AY123" s="18" t="s">
        <v>116</v>
      </c>
      <c r="BE123" s="211">
        <f>IF(N123="základní",J123,0)</f>
        <v>0</v>
      </c>
      <c r="BF123" s="211">
        <f>IF(N123="snížená",J123,0)</f>
        <v>0</v>
      </c>
      <c r="BG123" s="211">
        <f>IF(N123="zákl. přenesená",J123,0)</f>
        <v>0</v>
      </c>
      <c r="BH123" s="211">
        <f>IF(N123="sníž. přenesená",J123,0)</f>
        <v>0</v>
      </c>
      <c r="BI123" s="211">
        <f>IF(N123="nulová",J123,0)</f>
        <v>0</v>
      </c>
      <c r="BJ123" s="18" t="s">
        <v>77</v>
      </c>
      <c r="BK123" s="211">
        <f>ROUND(I123*H123,2)</f>
        <v>0</v>
      </c>
      <c r="BL123" s="18" t="s">
        <v>201</v>
      </c>
      <c r="BM123" s="210" t="s">
        <v>211</v>
      </c>
    </row>
    <row r="124" s="2" customFormat="1" ht="16.5" customHeight="1">
      <c r="A124" s="39"/>
      <c r="B124" s="40"/>
      <c r="C124" s="199" t="s">
        <v>122</v>
      </c>
      <c r="D124" s="199" t="s">
        <v>118</v>
      </c>
      <c r="E124" s="200" t="s">
        <v>212</v>
      </c>
      <c r="F124" s="201" t="s">
        <v>213</v>
      </c>
      <c r="G124" s="202" t="s">
        <v>200</v>
      </c>
      <c r="H124" s="203">
        <v>11</v>
      </c>
      <c r="I124" s="204"/>
      <c r="J124" s="205">
        <f>ROUND(I124*H124,2)</f>
        <v>0</v>
      </c>
      <c r="K124" s="201" t="s">
        <v>19</v>
      </c>
      <c r="L124" s="45"/>
      <c r="M124" s="206" t="s">
        <v>19</v>
      </c>
      <c r="N124" s="207" t="s">
        <v>40</v>
      </c>
      <c r="O124" s="85"/>
      <c r="P124" s="208">
        <f>O124*H124</f>
        <v>0</v>
      </c>
      <c r="Q124" s="208">
        <v>0</v>
      </c>
      <c r="R124" s="208">
        <f>Q124*H124</f>
        <v>0</v>
      </c>
      <c r="S124" s="208">
        <v>0</v>
      </c>
      <c r="T124" s="20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10" t="s">
        <v>201</v>
      </c>
      <c r="AT124" s="210" t="s">
        <v>118</v>
      </c>
      <c r="AU124" s="210" t="s">
        <v>79</v>
      </c>
      <c r="AY124" s="18" t="s">
        <v>116</v>
      </c>
      <c r="BE124" s="211">
        <f>IF(N124="základní",J124,0)</f>
        <v>0</v>
      </c>
      <c r="BF124" s="211">
        <f>IF(N124="snížená",J124,0)</f>
        <v>0</v>
      </c>
      <c r="BG124" s="211">
        <f>IF(N124="zákl. přenesená",J124,0)</f>
        <v>0</v>
      </c>
      <c r="BH124" s="211">
        <f>IF(N124="sníž. přenesená",J124,0)</f>
        <v>0</v>
      </c>
      <c r="BI124" s="211">
        <f>IF(N124="nulová",J124,0)</f>
        <v>0</v>
      </c>
      <c r="BJ124" s="18" t="s">
        <v>77</v>
      </c>
      <c r="BK124" s="211">
        <f>ROUND(I124*H124,2)</f>
        <v>0</v>
      </c>
      <c r="BL124" s="18" t="s">
        <v>201</v>
      </c>
      <c r="BM124" s="210" t="s">
        <v>214</v>
      </c>
    </row>
    <row r="125" s="2" customFormat="1" ht="16.5" customHeight="1">
      <c r="A125" s="39"/>
      <c r="B125" s="40"/>
      <c r="C125" s="219" t="s">
        <v>215</v>
      </c>
      <c r="D125" s="219" t="s">
        <v>138</v>
      </c>
      <c r="E125" s="220" t="s">
        <v>216</v>
      </c>
      <c r="F125" s="221" t="s">
        <v>217</v>
      </c>
      <c r="G125" s="222" t="s">
        <v>200</v>
      </c>
      <c r="H125" s="223">
        <v>11</v>
      </c>
      <c r="I125" s="224"/>
      <c r="J125" s="225">
        <f>ROUND(I125*H125,2)</f>
        <v>0</v>
      </c>
      <c r="K125" s="221" t="s">
        <v>19</v>
      </c>
      <c r="L125" s="226"/>
      <c r="M125" s="227" t="s">
        <v>19</v>
      </c>
      <c r="N125" s="228" t="s">
        <v>40</v>
      </c>
      <c r="O125" s="85"/>
      <c r="P125" s="208">
        <f>O125*H125</f>
        <v>0</v>
      </c>
      <c r="Q125" s="208">
        <v>0</v>
      </c>
      <c r="R125" s="208">
        <f>Q125*H125</f>
        <v>0</v>
      </c>
      <c r="S125" s="208">
        <v>0</v>
      </c>
      <c r="T125" s="20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10" t="s">
        <v>207</v>
      </c>
      <c r="AT125" s="210" t="s">
        <v>138</v>
      </c>
      <c r="AU125" s="210" t="s">
        <v>79</v>
      </c>
      <c r="AY125" s="18" t="s">
        <v>116</v>
      </c>
      <c r="BE125" s="211">
        <f>IF(N125="základní",J125,0)</f>
        <v>0</v>
      </c>
      <c r="BF125" s="211">
        <f>IF(N125="snížená",J125,0)</f>
        <v>0</v>
      </c>
      <c r="BG125" s="211">
        <f>IF(N125="zákl. přenesená",J125,0)</f>
        <v>0</v>
      </c>
      <c r="BH125" s="211">
        <f>IF(N125="sníž. přenesená",J125,0)</f>
        <v>0</v>
      </c>
      <c r="BI125" s="211">
        <f>IF(N125="nulová",J125,0)</f>
        <v>0</v>
      </c>
      <c r="BJ125" s="18" t="s">
        <v>77</v>
      </c>
      <c r="BK125" s="211">
        <f>ROUND(I125*H125,2)</f>
        <v>0</v>
      </c>
      <c r="BL125" s="18" t="s">
        <v>201</v>
      </c>
      <c r="BM125" s="210" t="s">
        <v>218</v>
      </c>
    </row>
    <row r="126" s="2" customFormat="1" ht="16.5" customHeight="1">
      <c r="A126" s="39"/>
      <c r="B126" s="40"/>
      <c r="C126" s="219" t="s">
        <v>219</v>
      </c>
      <c r="D126" s="219" t="s">
        <v>138</v>
      </c>
      <c r="E126" s="220" t="s">
        <v>220</v>
      </c>
      <c r="F126" s="221" t="s">
        <v>221</v>
      </c>
      <c r="G126" s="222" t="s">
        <v>200</v>
      </c>
      <c r="H126" s="223">
        <v>11</v>
      </c>
      <c r="I126" s="224"/>
      <c r="J126" s="225">
        <f>ROUND(I126*H126,2)</f>
        <v>0</v>
      </c>
      <c r="K126" s="221" t="s">
        <v>19</v>
      </c>
      <c r="L126" s="226"/>
      <c r="M126" s="227" t="s">
        <v>19</v>
      </c>
      <c r="N126" s="228" t="s">
        <v>40</v>
      </c>
      <c r="O126" s="85"/>
      <c r="P126" s="208">
        <f>O126*H126</f>
        <v>0</v>
      </c>
      <c r="Q126" s="208">
        <v>0</v>
      </c>
      <c r="R126" s="208">
        <f>Q126*H126</f>
        <v>0</v>
      </c>
      <c r="S126" s="208">
        <v>0</v>
      </c>
      <c r="T126" s="20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0" t="s">
        <v>207</v>
      </c>
      <c r="AT126" s="210" t="s">
        <v>138</v>
      </c>
      <c r="AU126" s="210" t="s">
        <v>79</v>
      </c>
      <c r="AY126" s="18" t="s">
        <v>116</v>
      </c>
      <c r="BE126" s="211">
        <f>IF(N126="základní",J126,0)</f>
        <v>0</v>
      </c>
      <c r="BF126" s="211">
        <f>IF(N126="snížená",J126,0)</f>
        <v>0</v>
      </c>
      <c r="BG126" s="211">
        <f>IF(N126="zákl. přenesená",J126,0)</f>
        <v>0</v>
      </c>
      <c r="BH126" s="211">
        <f>IF(N126="sníž. přenesená",J126,0)</f>
        <v>0</v>
      </c>
      <c r="BI126" s="211">
        <f>IF(N126="nulová",J126,0)</f>
        <v>0</v>
      </c>
      <c r="BJ126" s="18" t="s">
        <v>77</v>
      </c>
      <c r="BK126" s="211">
        <f>ROUND(I126*H126,2)</f>
        <v>0</v>
      </c>
      <c r="BL126" s="18" t="s">
        <v>201</v>
      </c>
      <c r="BM126" s="210" t="s">
        <v>222</v>
      </c>
    </row>
    <row r="127" s="2" customFormat="1" ht="16.5" customHeight="1">
      <c r="A127" s="39"/>
      <c r="B127" s="40"/>
      <c r="C127" s="219" t="s">
        <v>223</v>
      </c>
      <c r="D127" s="219" t="s">
        <v>138</v>
      </c>
      <c r="E127" s="220" t="s">
        <v>224</v>
      </c>
      <c r="F127" s="221" t="s">
        <v>225</v>
      </c>
      <c r="G127" s="222" t="s">
        <v>200</v>
      </c>
      <c r="H127" s="223">
        <v>11</v>
      </c>
      <c r="I127" s="224"/>
      <c r="J127" s="225">
        <f>ROUND(I127*H127,2)</f>
        <v>0</v>
      </c>
      <c r="K127" s="221" t="s">
        <v>19</v>
      </c>
      <c r="L127" s="226"/>
      <c r="M127" s="227" t="s">
        <v>19</v>
      </c>
      <c r="N127" s="228" t="s">
        <v>40</v>
      </c>
      <c r="O127" s="85"/>
      <c r="P127" s="208">
        <f>O127*H127</f>
        <v>0</v>
      </c>
      <c r="Q127" s="208">
        <v>0</v>
      </c>
      <c r="R127" s="208">
        <f>Q127*H127</f>
        <v>0</v>
      </c>
      <c r="S127" s="208">
        <v>0</v>
      </c>
      <c r="T127" s="209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10" t="s">
        <v>207</v>
      </c>
      <c r="AT127" s="210" t="s">
        <v>138</v>
      </c>
      <c r="AU127" s="210" t="s">
        <v>79</v>
      </c>
      <c r="AY127" s="18" t="s">
        <v>116</v>
      </c>
      <c r="BE127" s="211">
        <f>IF(N127="základní",J127,0)</f>
        <v>0</v>
      </c>
      <c r="BF127" s="211">
        <f>IF(N127="snížená",J127,0)</f>
        <v>0</v>
      </c>
      <c r="BG127" s="211">
        <f>IF(N127="zákl. přenesená",J127,0)</f>
        <v>0</v>
      </c>
      <c r="BH127" s="211">
        <f>IF(N127="sníž. přenesená",J127,0)</f>
        <v>0</v>
      </c>
      <c r="BI127" s="211">
        <f>IF(N127="nulová",J127,0)</f>
        <v>0</v>
      </c>
      <c r="BJ127" s="18" t="s">
        <v>77</v>
      </c>
      <c r="BK127" s="211">
        <f>ROUND(I127*H127,2)</f>
        <v>0</v>
      </c>
      <c r="BL127" s="18" t="s">
        <v>201</v>
      </c>
      <c r="BM127" s="210" t="s">
        <v>226</v>
      </c>
    </row>
    <row r="128" s="2" customFormat="1" ht="24.15" customHeight="1">
      <c r="A128" s="39"/>
      <c r="B128" s="40"/>
      <c r="C128" s="199" t="s">
        <v>7</v>
      </c>
      <c r="D128" s="199" t="s">
        <v>118</v>
      </c>
      <c r="E128" s="200" t="s">
        <v>227</v>
      </c>
      <c r="F128" s="201" t="s">
        <v>228</v>
      </c>
      <c r="G128" s="202" t="s">
        <v>166</v>
      </c>
      <c r="H128" s="203">
        <v>1</v>
      </c>
      <c r="I128" s="204"/>
      <c r="J128" s="205">
        <f>ROUND(I128*H128,2)</f>
        <v>0</v>
      </c>
      <c r="K128" s="201" t="s">
        <v>132</v>
      </c>
      <c r="L128" s="45"/>
      <c r="M128" s="206" t="s">
        <v>19</v>
      </c>
      <c r="N128" s="207" t="s">
        <v>40</v>
      </c>
      <c r="O128" s="85"/>
      <c r="P128" s="208">
        <f>O128*H128</f>
        <v>0</v>
      </c>
      <c r="Q128" s="208">
        <v>0</v>
      </c>
      <c r="R128" s="208">
        <f>Q128*H128</f>
        <v>0</v>
      </c>
      <c r="S128" s="208">
        <v>0</v>
      </c>
      <c r="T128" s="20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10" t="s">
        <v>201</v>
      </c>
      <c r="AT128" s="210" t="s">
        <v>118</v>
      </c>
      <c r="AU128" s="210" t="s">
        <v>79</v>
      </c>
      <c r="AY128" s="18" t="s">
        <v>116</v>
      </c>
      <c r="BE128" s="211">
        <f>IF(N128="základní",J128,0)</f>
        <v>0</v>
      </c>
      <c r="BF128" s="211">
        <f>IF(N128="snížená",J128,0)</f>
        <v>0</v>
      </c>
      <c r="BG128" s="211">
        <f>IF(N128="zákl. přenesená",J128,0)</f>
        <v>0</v>
      </c>
      <c r="BH128" s="211">
        <f>IF(N128="sníž. přenesená",J128,0)</f>
        <v>0</v>
      </c>
      <c r="BI128" s="211">
        <f>IF(N128="nulová",J128,0)</f>
        <v>0</v>
      </c>
      <c r="BJ128" s="18" t="s">
        <v>77</v>
      </c>
      <c r="BK128" s="211">
        <f>ROUND(I128*H128,2)</f>
        <v>0</v>
      </c>
      <c r="BL128" s="18" t="s">
        <v>201</v>
      </c>
      <c r="BM128" s="210" t="s">
        <v>229</v>
      </c>
    </row>
    <row r="129" s="2" customFormat="1">
      <c r="A129" s="39"/>
      <c r="B129" s="40"/>
      <c r="C129" s="41"/>
      <c r="D129" s="214" t="s">
        <v>135</v>
      </c>
      <c r="E129" s="41"/>
      <c r="F129" s="215" t="s">
        <v>230</v>
      </c>
      <c r="G129" s="41"/>
      <c r="H129" s="41"/>
      <c r="I129" s="216"/>
      <c r="J129" s="41"/>
      <c r="K129" s="41"/>
      <c r="L129" s="45"/>
      <c r="M129" s="217"/>
      <c r="N129" s="218"/>
      <c r="O129" s="85"/>
      <c r="P129" s="85"/>
      <c r="Q129" s="85"/>
      <c r="R129" s="85"/>
      <c r="S129" s="85"/>
      <c r="T129" s="86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135</v>
      </c>
      <c r="AU129" s="18" t="s">
        <v>79</v>
      </c>
    </row>
    <row r="130" s="2" customFormat="1" ht="16.5" customHeight="1">
      <c r="A130" s="39"/>
      <c r="B130" s="40"/>
      <c r="C130" s="199" t="s">
        <v>231</v>
      </c>
      <c r="D130" s="199" t="s">
        <v>118</v>
      </c>
      <c r="E130" s="200" t="s">
        <v>232</v>
      </c>
      <c r="F130" s="201" t="s">
        <v>233</v>
      </c>
      <c r="G130" s="202" t="s">
        <v>131</v>
      </c>
      <c r="H130" s="203">
        <v>350</v>
      </c>
      <c r="I130" s="204"/>
      <c r="J130" s="205">
        <f>ROUND(I130*H130,2)</f>
        <v>0</v>
      </c>
      <c r="K130" s="201" t="s">
        <v>19</v>
      </c>
      <c r="L130" s="45"/>
      <c r="M130" s="206" t="s">
        <v>19</v>
      </c>
      <c r="N130" s="207" t="s">
        <v>40</v>
      </c>
      <c r="O130" s="85"/>
      <c r="P130" s="208">
        <f>O130*H130</f>
        <v>0</v>
      </c>
      <c r="Q130" s="208">
        <v>0</v>
      </c>
      <c r="R130" s="208">
        <f>Q130*H130</f>
        <v>0</v>
      </c>
      <c r="S130" s="208">
        <v>0</v>
      </c>
      <c r="T130" s="20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10" t="s">
        <v>201</v>
      </c>
      <c r="AT130" s="210" t="s">
        <v>118</v>
      </c>
      <c r="AU130" s="210" t="s">
        <v>79</v>
      </c>
      <c r="AY130" s="18" t="s">
        <v>116</v>
      </c>
      <c r="BE130" s="211">
        <f>IF(N130="základní",J130,0)</f>
        <v>0</v>
      </c>
      <c r="BF130" s="211">
        <f>IF(N130="snížená",J130,0)</f>
        <v>0</v>
      </c>
      <c r="BG130" s="211">
        <f>IF(N130="zákl. přenesená",J130,0)</f>
        <v>0</v>
      </c>
      <c r="BH130" s="211">
        <f>IF(N130="sníž. přenesená",J130,0)</f>
        <v>0</v>
      </c>
      <c r="BI130" s="211">
        <f>IF(N130="nulová",J130,0)</f>
        <v>0</v>
      </c>
      <c r="BJ130" s="18" t="s">
        <v>77</v>
      </c>
      <c r="BK130" s="211">
        <f>ROUND(I130*H130,2)</f>
        <v>0</v>
      </c>
      <c r="BL130" s="18" t="s">
        <v>201</v>
      </c>
      <c r="BM130" s="210" t="s">
        <v>234</v>
      </c>
    </row>
    <row r="131" s="2" customFormat="1" ht="16.5" customHeight="1">
      <c r="A131" s="39"/>
      <c r="B131" s="40"/>
      <c r="C131" s="219" t="s">
        <v>235</v>
      </c>
      <c r="D131" s="219" t="s">
        <v>138</v>
      </c>
      <c r="E131" s="220" t="s">
        <v>236</v>
      </c>
      <c r="F131" s="221" t="s">
        <v>237</v>
      </c>
      <c r="G131" s="222" t="s">
        <v>131</v>
      </c>
      <c r="H131" s="223">
        <v>350</v>
      </c>
      <c r="I131" s="224"/>
      <c r="J131" s="225">
        <f>ROUND(I131*H131,2)</f>
        <v>0</v>
      </c>
      <c r="K131" s="221" t="s">
        <v>19</v>
      </c>
      <c r="L131" s="226"/>
      <c r="M131" s="227" t="s">
        <v>19</v>
      </c>
      <c r="N131" s="228" t="s">
        <v>40</v>
      </c>
      <c r="O131" s="85"/>
      <c r="P131" s="208">
        <f>O131*H131</f>
        <v>0</v>
      </c>
      <c r="Q131" s="208">
        <v>2.0000000000000002E-05</v>
      </c>
      <c r="R131" s="208">
        <f>Q131*H131</f>
        <v>0.0070000000000000001</v>
      </c>
      <c r="S131" s="208">
        <v>0</v>
      </c>
      <c r="T131" s="20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0" t="s">
        <v>207</v>
      </c>
      <c r="AT131" s="210" t="s">
        <v>138</v>
      </c>
      <c r="AU131" s="210" t="s">
        <v>79</v>
      </c>
      <c r="AY131" s="18" t="s">
        <v>116</v>
      </c>
      <c r="BE131" s="211">
        <f>IF(N131="základní",J131,0)</f>
        <v>0</v>
      </c>
      <c r="BF131" s="211">
        <f>IF(N131="snížená",J131,0)</f>
        <v>0</v>
      </c>
      <c r="BG131" s="211">
        <f>IF(N131="zákl. přenesená",J131,0)</f>
        <v>0</v>
      </c>
      <c r="BH131" s="211">
        <f>IF(N131="sníž. přenesená",J131,0)</f>
        <v>0</v>
      </c>
      <c r="BI131" s="211">
        <f>IF(N131="nulová",J131,0)</f>
        <v>0</v>
      </c>
      <c r="BJ131" s="18" t="s">
        <v>77</v>
      </c>
      <c r="BK131" s="211">
        <f>ROUND(I131*H131,2)</f>
        <v>0</v>
      </c>
      <c r="BL131" s="18" t="s">
        <v>201</v>
      </c>
      <c r="BM131" s="210" t="s">
        <v>238</v>
      </c>
    </row>
    <row r="132" s="2" customFormat="1">
      <c r="A132" s="39"/>
      <c r="B132" s="40"/>
      <c r="C132" s="41"/>
      <c r="D132" s="231" t="s">
        <v>239</v>
      </c>
      <c r="E132" s="41"/>
      <c r="F132" s="240" t="s">
        <v>240</v>
      </c>
      <c r="G132" s="41"/>
      <c r="H132" s="41"/>
      <c r="I132" s="216"/>
      <c r="J132" s="41"/>
      <c r="K132" s="41"/>
      <c r="L132" s="45"/>
      <c r="M132" s="217"/>
      <c r="N132" s="218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239</v>
      </c>
      <c r="AU132" s="18" t="s">
        <v>79</v>
      </c>
    </row>
    <row r="133" s="2" customFormat="1" ht="16.5" customHeight="1">
      <c r="A133" s="39"/>
      <c r="B133" s="40"/>
      <c r="C133" s="199" t="s">
        <v>241</v>
      </c>
      <c r="D133" s="199" t="s">
        <v>118</v>
      </c>
      <c r="E133" s="200" t="s">
        <v>242</v>
      </c>
      <c r="F133" s="201" t="s">
        <v>243</v>
      </c>
      <c r="G133" s="202" t="s">
        <v>131</v>
      </c>
      <c r="H133" s="203">
        <v>350</v>
      </c>
      <c r="I133" s="204"/>
      <c r="J133" s="205">
        <f>ROUND(I133*H133,2)</f>
        <v>0</v>
      </c>
      <c r="K133" s="201" t="s">
        <v>19</v>
      </c>
      <c r="L133" s="45"/>
      <c r="M133" s="206" t="s">
        <v>19</v>
      </c>
      <c r="N133" s="207" t="s">
        <v>40</v>
      </c>
      <c r="O133" s="85"/>
      <c r="P133" s="208">
        <f>O133*H133</f>
        <v>0</v>
      </c>
      <c r="Q133" s="208">
        <v>0</v>
      </c>
      <c r="R133" s="208">
        <f>Q133*H133</f>
        <v>0</v>
      </c>
      <c r="S133" s="208">
        <v>0</v>
      </c>
      <c r="T133" s="20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10" t="s">
        <v>201</v>
      </c>
      <c r="AT133" s="210" t="s">
        <v>118</v>
      </c>
      <c r="AU133" s="210" t="s">
        <v>79</v>
      </c>
      <c r="AY133" s="18" t="s">
        <v>116</v>
      </c>
      <c r="BE133" s="211">
        <f>IF(N133="základní",J133,0)</f>
        <v>0</v>
      </c>
      <c r="BF133" s="211">
        <f>IF(N133="snížená",J133,0)</f>
        <v>0</v>
      </c>
      <c r="BG133" s="211">
        <f>IF(N133="zákl. přenesená",J133,0)</f>
        <v>0</v>
      </c>
      <c r="BH133" s="211">
        <f>IF(N133="sníž. přenesená",J133,0)</f>
        <v>0</v>
      </c>
      <c r="BI133" s="211">
        <f>IF(N133="nulová",J133,0)</f>
        <v>0</v>
      </c>
      <c r="BJ133" s="18" t="s">
        <v>77</v>
      </c>
      <c r="BK133" s="211">
        <f>ROUND(I133*H133,2)</f>
        <v>0</v>
      </c>
      <c r="BL133" s="18" t="s">
        <v>201</v>
      </c>
      <c r="BM133" s="210" t="s">
        <v>244</v>
      </c>
    </row>
    <row r="134" s="2" customFormat="1" ht="16.5" customHeight="1">
      <c r="A134" s="39"/>
      <c r="B134" s="40"/>
      <c r="C134" s="219" t="s">
        <v>245</v>
      </c>
      <c r="D134" s="219" t="s">
        <v>138</v>
      </c>
      <c r="E134" s="220" t="s">
        <v>246</v>
      </c>
      <c r="F134" s="221" t="s">
        <v>247</v>
      </c>
      <c r="G134" s="222" t="s">
        <v>131</v>
      </c>
      <c r="H134" s="223">
        <v>350</v>
      </c>
      <c r="I134" s="224"/>
      <c r="J134" s="225">
        <f>ROUND(I134*H134,2)</f>
        <v>0</v>
      </c>
      <c r="K134" s="221" t="s">
        <v>19</v>
      </c>
      <c r="L134" s="226"/>
      <c r="M134" s="227" t="s">
        <v>19</v>
      </c>
      <c r="N134" s="228" t="s">
        <v>40</v>
      </c>
      <c r="O134" s="85"/>
      <c r="P134" s="208">
        <f>O134*H134</f>
        <v>0</v>
      </c>
      <c r="Q134" s="208">
        <v>0.00067000000000000002</v>
      </c>
      <c r="R134" s="208">
        <f>Q134*H134</f>
        <v>0.23450000000000001</v>
      </c>
      <c r="S134" s="208">
        <v>0</v>
      </c>
      <c r="T134" s="20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10" t="s">
        <v>207</v>
      </c>
      <c r="AT134" s="210" t="s">
        <v>138</v>
      </c>
      <c r="AU134" s="210" t="s">
        <v>79</v>
      </c>
      <c r="AY134" s="18" t="s">
        <v>116</v>
      </c>
      <c r="BE134" s="211">
        <f>IF(N134="základní",J134,0)</f>
        <v>0</v>
      </c>
      <c r="BF134" s="211">
        <f>IF(N134="snížená",J134,0)</f>
        <v>0</v>
      </c>
      <c r="BG134" s="211">
        <f>IF(N134="zákl. přenesená",J134,0)</f>
        <v>0</v>
      </c>
      <c r="BH134" s="211">
        <f>IF(N134="sníž. přenesená",J134,0)</f>
        <v>0</v>
      </c>
      <c r="BI134" s="211">
        <f>IF(N134="nulová",J134,0)</f>
        <v>0</v>
      </c>
      <c r="BJ134" s="18" t="s">
        <v>77</v>
      </c>
      <c r="BK134" s="211">
        <f>ROUND(I134*H134,2)</f>
        <v>0</v>
      </c>
      <c r="BL134" s="18" t="s">
        <v>201</v>
      </c>
      <c r="BM134" s="210" t="s">
        <v>248</v>
      </c>
    </row>
    <row r="135" s="2" customFormat="1">
      <c r="A135" s="39"/>
      <c r="B135" s="40"/>
      <c r="C135" s="41"/>
      <c r="D135" s="231" t="s">
        <v>239</v>
      </c>
      <c r="E135" s="41"/>
      <c r="F135" s="240" t="s">
        <v>249</v>
      </c>
      <c r="G135" s="41"/>
      <c r="H135" s="41"/>
      <c r="I135" s="216"/>
      <c r="J135" s="41"/>
      <c r="K135" s="41"/>
      <c r="L135" s="45"/>
      <c r="M135" s="217"/>
      <c r="N135" s="218"/>
      <c r="O135" s="85"/>
      <c r="P135" s="85"/>
      <c r="Q135" s="85"/>
      <c r="R135" s="85"/>
      <c r="S135" s="85"/>
      <c r="T135" s="86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239</v>
      </c>
      <c r="AU135" s="18" t="s">
        <v>79</v>
      </c>
    </row>
    <row r="136" s="12" customFormat="1" ht="25.92" customHeight="1">
      <c r="A136" s="12"/>
      <c r="B136" s="185"/>
      <c r="C136" s="186"/>
      <c r="D136" s="187" t="s">
        <v>68</v>
      </c>
      <c r="E136" s="188" t="s">
        <v>250</v>
      </c>
      <c r="F136" s="188" t="s">
        <v>251</v>
      </c>
      <c r="G136" s="186"/>
      <c r="H136" s="186"/>
      <c r="I136" s="189"/>
      <c r="J136" s="190">
        <f>BK136</f>
        <v>0</v>
      </c>
      <c r="K136" s="186"/>
      <c r="L136" s="191"/>
      <c r="M136" s="192"/>
      <c r="N136" s="193"/>
      <c r="O136" s="193"/>
      <c r="P136" s="194">
        <f>P137+SUM(P138:P142)</f>
        <v>0</v>
      </c>
      <c r="Q136" s="193"/>
      <c r="R136" s="194">
        <f>R137+SUM(R138:R142)</f>
        <v>152.40000000000001</v>
      </c>
      <c r="S136" s="193"/>
      <c r="T136" s="195">
        <f>T137+SUM(T138:T142)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96" t="s">
        <v>122</v>
      </c>
      <c r="AT136" s="197" t="s">
        <v>68</v>
      </c>
      <c r="AU136" s="197" t="s">
        <v>69</v>
      </c>
      <c r="AY136" s="196" t="s">
        <v>116</v>
      </c>
      <c r="BK136" s="198">
        <f>BK137+SUM(BK138:BK142)</f>
        <v>0</v>
      </c>
    </row>
    <row r="137" s="2" customFormat="1" ht="16.5" customHeight="1">
      <c r="A137" s="39"/>
      <c r="B137" s="40"/>
      <c r="C137" s="199" t="s">
        <v>252</v>
      </c>
      <c r="D137" s="199" t="s">
        <v>118</v>
      </c>
      <c r="E137" s="200" t="s">
        <v>253</v>
      </c>
      <c r="F137" s="201" t="s">
        <v>254</v>
      </c>
      <c r="G137" s="202" t="s">
        <v>255</v>
      </c>
      <c r="H137" s="203">
        <v>4.4000000000000004</v>
      </c>
      <c r="I137" s="204"/>
      <c r="J137" s="205">
        <f>ROUND(I137*H137,2)</f>
        <v>0</v>
      </c>
      <c r="K137" s="201" t="s">
        <v>19</v>
      </c>
      <c r="L137" s="45"/>
      <c r="M137" s="206" t="s">
        <v>19</v>
      </c>
      <c r="N137" s="207" t="s">
        <v>40</v>
      </c>
      <c r="O137" s="85"/>
      <c r="P137" s="208">
        <f>O137*H137</f>
        <v>0</v>
      </c>
      <c r="Q137" s="208">
        <v>0</v>
      </c>
      <c r="R137" s="208">
        <f>Q137*H137</f>
        <v>0</v>
      </c>
      <c r="S137" s="208">
        <v>0</v>
      </c>
      <c r="T137" s="20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10" t="s">
        <v>256</v>
      </c>
      <c r="AT137" s="210" t="s">
        <v>118</v>
      </c>
      <c r="AU137" s="210" t="s">
        <v>77</v>
      </c>
      <c r="AY137" s="18" t="s">
        <v>116</v>
      </c>
      <c r="BE137" s="211">
        <f>IF(N137="základní",J137,0)</f>
        <v>0</v>
      </c>
      <c r="BF137" s="211">
        <f>IF(N137="snížená",J137,0)</f>
        <v>0</v>
      </c>
      <c r="BG137" s="211">
        <f>IF(N137="zákl. přenesená",J137,0)</f>
        <v>0</v>
      </c>
      <c r="BH137" s="211">
        <f>IF(N137="sníž. přenesená",J137,0)</f>
        <v>0</v>
      </c>
      <c r="BI137" s="211">
        <f>IF(N137="nulová",J137,0)</f>
        <v>0</v>
      </c>
      <c r="BJ137" s="18" t="s">
        <v>77</v>
      </c>
      <c r="BK137" s="211">
        <f>ROUND(I137*H137,2)</f>
        <v>0</v>
      </c>
      <c r="BL137" s="18" t="s">
        <v>256</v>
      </c>
      <c r="BM137" s="210" t="s">
        <v>257</v>
      </c>
    </row>
    <row r="138" s="2" customFormat="1" ht="16.5" customHeight="1">
      <c r="A138" s="39"/>
      <c r="B138" s="40"/>
      <c r="C138" s="199" t="s">
        <v>258</v>
      </c>
      <c r="D138" s="199" t="s">
        <v>118</v>
      </c>
      <c r="E138" s="200" t="s">
        <v>259</v>
      </c>
      <c r="F138" s="201" t="s">
        <v>260</v>
      </c>
      <c r="G138" s="202" t="s">
        <v>255</v>
      </c>
      <c r="H138" s="203">
        <v>4.4000000000000004</v>
      </c>
      <c r="I138" s="204"/>
      <c r="J138" s="205">
        <f>ROUND(I138*H138,2)</f>
        <v>0</v>
      </c>
      <c r="K138" s="201" t="s">
        <v>19</v>
      </c>
      <c r="L138" s="45"/>
      <c r="M138" s="206" t="s">
        <v>19</v>
      </c>
      <c r="N138" s="207" t="s">
        <v>40</v>
      </c>
      <c r="O138" s="85"/>
      <c r="P138" s="208">
        <f>O138*H138</f>
        <v>0</v>
      </c>
      <c r="Q138" s="208">
        <v>0</v>
      </c>
      <c r="R138" s="208">
        <f>Q138*H138</f>
        <v>0</v>
      </c>
      <c r="S138" s="208">
        <v>0</v>
      </c>
      <c r="T138" s="20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10" t="s">
        <v>256</v>
      </c>
      <c r="AT138" s="210" t="s">
        <v>118</v>
      </c>
      <c r="AU138" s="210" t="s">
        <v>77</v>
      </c>
      <c r="AY138" s="18" t="s">
        <v>116</v>
      </c>
      <c r="BE138" s="211">
        <f>IF(N138="základní",J138,0)</f>
        <v>0</v>
      </c>
      <c r="BF138" s="211">
        <f>IF(N138="snížená",J138,0)</f>
        <v>0</v>
      </c>
      <c r="BG138" s="211">
        <f>IF(N138="zákl. přenesená",J138,0)</f>
        <v>0</v>
      </c>
      <c r="BH138" s="211">
        <f>IF(N138="sníž. přenesená",J138,0)</f>
        <v>0</v>
      </c>
      <c r="BI138" s="211">
        <f>IF(N138="nulová",J138,0)</f>
        <v>0</v>
      </c>
      <c r="BJ138" s="18" t="s">
        <v>77</v>
      </c>
      <c r="BK138" s="211">
        <f>ROUND(I138*H138,2)</f>
        <v>0</v>
      </c>
      <c r="BL138" s="18" t="s">
        <v>256</v>
      </c>
      <c r="BM138" s="210" t="s">
        <v>261</v>
      </c>
    </row>
    <row r="139" s="2" customFormat="1" ht="16.5" customHeight="1">
      <c r="A139" s="39"/>
      <c r="B139" s="40"/>
      <c r="C139" s="199" t="s">
        <v>262</v>
      </c>
      <c r="D139" s="199" t="s">
        <v>118</v>
      </c>
      <c r="E139" s="200" t="s">
        <v>263</v>
      </c>
      <c r="F139" s="201" t="s">
        <v>264</v>
      </c>
      <c r="G139" s="202" t="s">
        <v>121</v>
      </c>
      <c r="H139" s="203">
        <v>11</v>
      </c>
      <c r="I139" s="204"/>
      <c r="J139" s="205">
        <f>ROUND(I139*H139,2)</f>
        <v>0</v>
      </c>
      <c r="K139" s="201" t="s">
        <v>19</v>
      </c>
      <c r="L139" s="45"/>
      <c r="M139" s="206" t="s">
        <v>19</v>
      </c>
      <c r="N139" s="207" t="s">
        <v>40</v>
      </c>
      <c r="O139" s="85"/>
      <c r="P139" s="208">
        <f>O139*H139</f>
        <v>0</v>
      </c>
      <c r="Q139" s="208">
        <v>0</v>
      </c>
      <c r="R139" s="208">
        <f>Q139*H139</f>
        <v>0</v>
      </c>
      <c r="S139" s="208">
        <v>0</v>
      </c>
      <c r="T139" s="20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10" t="s">
        <v>256</v>
      </c>
      <c r="AT139" s="210" t="s">
        <v>118</v>
      </c>
      <c r="AU139" s="210" t="s">
        <v>77</v>
      </c>
      <c r="AY139" s="18" t="s">
        <v>116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18" t="s">
        <v>77</v>
      </c>
      <c r="BK139" s="211">
        <f>ROUND(I139*H139,2)</f>
        <v>0</v>
      </c>
      <c r="BL139" s="18" t="s">
        <v>256</v>
      </c>
      <c r="BM139" s="210" t="s">
        <v>265</v>
      </c>
    </row>
    <row r="140" s="2" customFormat="1" ht="16.5" customHeight="1">
      <c r="A140" s="39"/>
      <c r="B140" s="40"/>
      <c r="C140" s="219" t="s">
        <v>266</v>
      </c>
      <c r="D140" s="219" t="s">
        <v>138</v>
      </c>
      <c r="E140" s="220" t="s">
        <v>267</v>
      </c>
      <c r="F140" s="221" t="s">
        <v>268</v>
      </c>
      <c r="G140" s="222" t="s">
        <v>121</v>
      </c>
      <c r="H140" s="223">
        <v>11</v>
      </c>
      <c r="I140" s="224"/>
      <c r="J140" s="225">
        <f>ROUND(I140*H140,2)</f>
        <v>0</v>
      </c>
      <c r="K140" s="221" t="s">
        <v>19</v>
      </c>
      <c r="L140" s="226"/>
      <c r="M140" s="227" t="s">
        <v>19</v>
      </c>
      <c r="N140" s="228" t="s">
        <v>40</v>
      </c>
      <c r="O140" s="85"/>
      <c r="P140" s="208">
        <f>O140*H140</f>
        <v>0</v>
      </c>
      <c r="Q140" s="208">
        <v>0</v>
      </c>
      <c r="R140" s="208">
        <f>Q140*H140</f>
        <v>0</v>
      </c>
      <c r="S140" s="208">
        <v>0</v>
      </c>
      <c r="T140" s="20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10" t="s">
        <v>256</v>
      </c>
      <c r="AT140" s="210" t="s">
        <v>138</v>
      </c>
      <c r="AU140" s="210" t="s">
        <v>77</v>
      </c>
      <c r="AY140" s="18" t="s">
        <v>116</v>
      </c>
      <c r="BE140" s="211">
        <f>IF(N140="základní",J140,0)</f>
        <v>0</v>
      </c>
      <c r="BF140" s="211">
        <f>IF(N140="snížená",J140,0)</f>
        <v>0</v>
      </c>
      <c r="BG140" s="211">
        <f>IF(N140="zákl. přenesená",J140,0)</f>
        <v>0</v>
      </c>
      <c r="BH140" s="211">
        <f>IF(N140="sníž. přenesená",J140,0)</f>
        <v>0</v>
      </c>
      <c r="BI140" s="211">
        <f>IF(N140="nulová",J140,0)</f>
        <v>0</v>
      </c>
      <c r="BJ140" s="18" t="s">
        <v>77</v>
      </c>
      <c r="BK140" s="211">
        <f>ROUND(I140*H140,2)</f>
        <v>0</v>
      </c>
      <c r="BL140" s="18" t="s">
        <v>256</v>
      </c>
      <c r="BM140" s="210" t="s">
        <v>269</v>
      </c>
    </row>
    <row r="141" s="2" customFormat="1" ht="16.5" customHeight="1">
      <c r="A141" s="39"/>
      <c r="B141" s="40"/>
      <c r="C141" s="219" t="s">
        <v>8</v>
      </c>
      <c r="D141" s="219" t="s">
        <v>138</v>
      </c>
      <c r="E141" s="220" t="s">
        <v>270</v>
      </c>
      <c r="F141" s="221" t="s">
        <v>271</v>
      </c>
      <c r="G141" s="222" t="s">
        <v>255</v>
      </c>
      <c r="H141" s="223">
        <v>0.34000000000000002</v>
      </c>
      <c r="I141" s="224"/>
      <c r="J141" s="225">
        <f>ROUND(I141*H141,2)</f>
        <v>0</v>
      </c>
      <c r="K141" s="221" t="s">
        <v>19</v>
      </c>
      <c r="L141" s="226"/>
      <c r="M141" s="227" t="s">
        <v>19</v>
      </c>
      <c r="N141" s="228" t="s">
        <v>40</v>
      </c>
      <c r="O141" s="85"/>
      <c r="P141" s="208">
        <f>O141*H141</f>
        <v>0</v>
      </c>
      <c r="Q141" s="208">
        <v>0</v>
      </c>
      <c r="R141" s="208">
        <f>Q141*H141</f>
        <v>0</v>
      </c>
      <c r="S141" s="208">
        <v>0</v>
      </c>
      <c r="T141" s="20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10" t="s">
        <v>256</v>
      </c>
      <c r="AT141" s="210" t="s">
        <v>138</v>
      </c>
      <c r="AU141" s="210" t="s">
        <v>77</v>
      </c>
      <c r="AY141" s="18" t="s">
        <v>116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8" t="s">
        <v>77</v>
      </c>
      <c r="BK141" s="211">
        <f>ROUND(I141*H141,2)</f>
        <v>0</v>
      </c>
      <c r="BL141" s="18" t="s">
        <v>256</v>
      </c>
      <c r="BM141" s="210" t="s">
        <v>272</v>
      </c>
    </row>
    <row r="142" s="12" customFormat="1" ht="22.8" customHeight="1">
      <c r="A142" s="12"/>
      <c r="B142" s="185"/>
      <c r="C142" s="186"/>
      <c r="D142" s="187" t="s">
        <v>68</v>
      </c>
      <c r="E142" s="212" t="s">
        <v>273</v>
      </c>
      <c r="F142" s="212" t="s">
        <v>274</v>
      </c>
      <c r="G142" s="186"/>
      <c r="H142" s="186"/>
      <c r="I142" s="189"/>
      <c r="J142" s="213">
        <f>BK142</f>
        <v>0</v>
      </c>
      <c r="K142" s="186"/>
      <c r="L142" s="191"/>
      <c r="M142" s="192"/>
      <c r="N142" s="193"/>
      <c r="O142" s="193"/>
      <c r="P142" s="194">
        <f>P143+SUM(P144:P158)</f>
        <v>0</v>
      </c>
      <c r="Q142" s="193"/>
      <c r="R142" s="194">
        <f>R143+SUM(R144:R158)</f>
        <v>152.40000000000001</v>
      </c>
      <c r="S142" s="193"/>
      <c r="T142" s="195">
        <f>T143+SUM(T144:T158)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96" t="s">
        <v>122</v>
      </c>
      <c r="AT142" s="197" t="s">
        <v>68</v>
      </c>
      <c r="AU142" s="197" t="s">
        <v>77</v>
      </c>
      <c r="AY142" s="196" t="s">
        <v>116</v>
      </c>
      <c r="BK142" s="198">
        <f>BK143+SUM(BK144:BK158)</f>
        <v>0</v>
      </c>
    </row>
    <row r="143" s="2" customFormat="1" ht="24.15" customHeight="1">
      <c r="A143" s="39"/>
      <c r="B143" s="40"/>
      <c r="C143" s="199" t="s">
        <v>275</v>
      </c>
      <c r="D143" s="199" t="s">
        <v>118</v>
      </c>
      <c r="E143" s="200" t="s">
        <v>276</v>
      </c>
      <c r="F143" s="201" t="s">
        <v>277</v>
      </c>
      <c r="G143" s="202" t="s">
        <v>255</v>
      </c>
      <c r="H143" s="203">
        <v>9.5999999999999996</v>
      </c>
      <c r="I143" s="204"/>
      <c r="J143" s="205">
        <f>ROUND(I143*H143,2)</f>
        <v>0</v>
      </c>
      <c r="K143" s="201" t="s">
        <v>192</v>
      </c>
      <c r="L143" s="45"/>
      <c r="M143" s="206" t="s">
        <v>19</v>
      </c>
      <c r="N143" s="207" t="s">
        <v>40</v>
      </c>
      <c r="O143" s="85"/>
      <c r="P143" s="208">
        <f>O143*H143</f>
        <v>0</v>
      </c>
      <c r="Q143" s="208">
        <v>0</v>
      </c>
      <c r="R143" s="208">
        <f>Q143*H143</f>
        <v>0</v>
      </c>
      <c r="S143" s="208">
        <v>0</v>
      </c>
      <c r="T143" s="20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10" t="s">
        <v>122</v>
      </c>
      <c r="AT143" s="210" t="s">
        <v>118</v>
      </c>
      <c r="AU143" s="210" t="s">
        <v>79</v>
      </c>
      <c r="AY143" s="18" t="s">
        <v>116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18" t="s">
        <v>77</v>
      </c>
      <c r="BK143" s="211">
        <f>ROUND(I143*H143,2)</f>
        <v>0</v>
      </c>
      <c r="BL143" s="18" t="s">
        <v>122</v>
      </c>
      <c r="BM143" s="210" t="s">
        <v>278</v>
      </c>
    </row>
    <row r="144" s="2" customFormat="1">
      <c r="A144" s="39"/>
      <c r="B144" s="40"/>
      <c r="C144" s="41"/>
      <c r="D144" s="214" t="s">
        <v>135</v>
      </c>
      <c r="E144" s="41"/>
      <c r="F144" s="215" t="s">
        <v>279</v>
      </c>
      <c r="G144" s="41"/>
      <c r="H144" s="41"/>
      <c r="I144" s="216"/>
      <c r="J144" s="41"/>
      <c r="K144" s="41"/>
      <c r="L144" s="45"/>
      <c r="M144" s="217"/>
      <c r="N144" s="218"/>
      <c r="O144" s="85"/>
      <c r="P144" s="85"/>
      <c r="Q144" s="85"/>
      <c r="R144" s="85"/>
      <c r="S144" s="85"/>
      <c r="T144" s="86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135</v>
      </c>
      <c r="AU144" s="18" t="s">
        <v>79</v>
      </c>
    </row>
    <row r="145" s="2" customFormat="1" ht="24.15" customHeight="1">
      <c r="A145" s="39"/>
      <c r="B145" s="40"/>
      <c r="C145" s="199" t="s">
        <v>280</v>
      </c>
      <c r="D145" s="199" t="s">
        <v>118</v>
      </c>
      <c r="E145" s="200" t="s">
        <v>281</v>
      </c>
      <c r="F145" s="201" t="s">
        <v>282</v>
      </c>
      <c r="G145" s="202" t="s">
        <v>255</v>
      </c>
      <c r="H145" s="203">
        <v>9.5999999999999996</v>
      </c>
      <c r="I145" s="204"/>
      <c r="J145" s="205">
        <f>ROUND(I145*H145,2)</f>
        <v>0</v>
      </c>
      <c r="K145" s="201" t="s">
        <v>132</v>
      </c>
      <c r="L145" s="45"/>
      <c r="M145" s="206" t="s">
        <v>19</v>
      </c>
      <c r="N145" s="207" t="s">
        <v>40</v>
      </c>
      <c r="O145" s="85"/>
      <c r="P145" s="208">
        <f>O145*H145</f>
        <v>0</v>
      </c>
      <c r="Q145" s="208">
        <v>0</v>
      </c>
      <c r="R145" s="208">
        <f>Q145*H145</f>
        <v>0</v>
      </c>
      <c r="S145" s="208">
        <v>0</v>
      </c>
      <c r="T145" s="20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0" t="s">
        <v>122</v>
      </c>
      <c r="AT145" s="210" t="s">
        <v>118</v>
      </c>
      <c r="AU145" s="210" t="s">
        <v>79</v>
      </c>
      <c r="AY145" s="18" t="s">
        <v>116</v>
      </c>
      <c r="BE145" s="211">
        <f>IF(N145="základní",J145,0)</f>
        <v>0</v>
      </c>
      <c r="BF145" s="211">
        <f>IF(N145="snížená",J145,0)</f>
        <v>0</v>
      </c>
      <c r="BG145" s="211">
        <f>IF(N145="zákl. přenesená",J145,0)</f>
        <v>0</v>
      </c>
      <c r="BH145" s="211">
        <f>IF(N145="sníž. přenesená",J145,0)</f>
        <v>0</v>
      </c>
      <c r="BI145" s="211">
        <f>IF(N145="nulová",J145,0)</f>
        <v>0</v>
      </c>
      <c r="BJ145" s="18" t="s">
        <v>77</v>
      </c>
      <c r="BK145" s="211">
        <f>ROUND(I145*H145,2)</f>
        <v>0</v>
      </c>
      <c r="BL145" s="18" t="s">
        <v>122</v>
      </c>
      <c r="BM145" s="210" t="s">
        <v>283</v>
      </c>
    </row>
    <row r="146" s="2" customFormat="1">
      <c r="A146" s="39"/>
      <c r="B146" s="40"/>
      <c r="C146" s="41"/>
      <c r="D146" s="214" t="s">
        <v>135</v>
      </c>
      <c r="E146" s="41"/>
      <c r="F146" s="215" t="s">
        <v>284</v>
      </c>
      <c r="G146" s="41"/>
      <c r="H146" s="41"/>
      <c r="I146" s="216"/>
      <c r="J146" s="41"/>
      <c r="K146" s="41"/>
      <c r="L146" s="45"/>
      <c r="M146" s="217"/>
      <c r="N146" s="218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135</v>
      </c>
      <c r="AU146" s="18" t="s">
        <v>79</v>
      </c>
    </row>
    <row r="147" s="2" customFormat="1" ht="37.8" customHeight="1">
      <c r="A147" s="39"/>
      <c r="B147" s="40"/>
      <c r="C147" s="199" t="s">
        <v>285</v>
      </c>
      <c r="D147" s="199" t="s">
        <v>118</v>
      </c>
      <c r="E147" s="200" t="s">
        <v>286</v>
      </c>
      <c r="F147" s="201" t="s">
        <v>287</v>
      </c>
      <c r="G147" s="202" t="s">
        <v>255</v>
      </c>
      <c r="H147" s="203">
        <v>9.5999999999999996</v>
      </c>
      <c r="I147" s="204"/>
      <c r="J147" s="205">
        <f>ROUND(I147*H147,2)</f>
        <v>0</v>
      </c>
      <c r="K147" s="201" t="s">
        <v>132</v>
      </c>
      <c r="L147" s="45"/>
      <c r="M147" s="206" t="s">
        <v>19</v>
      </c>
      <c r="N147" s="207" t="s">
        <v>40</v>
      </c>
      <c r="O147" s="85"/>
      <c r="P147" s="208">
        <f>O147*H147</f>
        <v>0</v>
      </c>
      <c r="Q147" s="208">
        <v>0</v>
      </c>
      <c r="R147" s="208">
        <f>Q147*H147</f>
        <v>0</v>
      </c>
      <c r="S147" s="208">
        <v>0</v>
      </c>
      <c r="T147" s="20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10" t="s">
        <v>122</v>
      </c>
      <c r="AT147" s="210" t="s">
        <v>118</v>
      </c>
      <c r="AU147" s="210" t="s">
        <v>79</v>
      </c>
      <c r="AY147" s="18" t="s">
        <v>116</v>
      </c>
      <c r="BE147" s="211">
        <f>IF(N147="základní",J147,0)</f>
        <v>0</v>
      </c>
      <c r="BF147" s="211">
        <f>IF(N147="snížená",J147,0)</f>
        <v>0</v>
      </c>
      <c r="BG147" s="211">
        <f>IF(N147="zákl. přenesená",J147,0)</f>
        <v>0</v>
      </c>
      <c r="BH147" s="211">
        <f>IF(N147="sníž. přenesená",J147,0)</f>
        <v>0</v>
      </c>
      <c r="BI147" s="211">
        <f>IF(N147="nulová",J147,0)</f>
        <v>0</v>
      </c>
      <c r="BJ147" s="18" t="s">
        <v>77</v>
      </c>
      <c r="BK147" s="211">
        <f>ROUND(I147*H147,2)</f>
        <v>0</v>
      </c>
      <c r="BL147" s="18" t="s">
        <v>122</v>
      </c>
      <c r="BM147" s="210" t="s">
        <v>288</v>
      </c>
    </row>
    <row r="148" s="2" customFormat="1">
      <c r="A148" s="39"/>
      <c r="B148" s="40"/>
      <c r="C148" s="41"/>
      <c r="D148" s="214" t="s">
        <v>135</v>
      </c>
      <c r="E148" s="41"/>
      <c r="F148" s="215" t="s">
        <v>289</v>
      </c>
      <c r="G148" s="41"/>
      <c r="H148" s="41"/>
      <c r="I148" s="216"/>
      <c r="J148" s="41"/>
      <c r="K148" s="41"/>
      <c r="L148" s="45"/>
      <c r="M148" s="217"/>
      <c r="N148" s="218"/>
      <c r="O148" s="85"/>
      <c r="P148" s="85"/>
      <c r="Q148" s="85"/>
      <c r="R148" s="85"/>
      <c r="S148" s="85"/>
      <c r="T148" s="86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135</v>
      </c>
      <c r="AU148" s="18" t="s">
        <v>79</v>
      </c>
    </row>
    <row r="149" s="2" customFormat="1" ht="16.5" customHeight="1">
      <c r="A149" s="39"/>
      <c r="B149" s="40"/>
      <c r="C149" s="219" t="s">
        <v>290</v>
      </c>
      <c r="D149" s="219" t="s">
        <v>138</v>
      </c>
      <c r="E149" s="220" t="s">
        <v>291</v>
      </c>
      <c r="F149" s="221" t="s">
        <v>292</v>
      </c>
      <c r="G149" s="222" t="s">
        <v>293</v>
      </c>
      <c r="H149" s="223">
        <v>19.199999999999999</v>
      </c>
      <c r="I149" s="224"/>
      <c r="J149" s="225">
        <f>ROUND(I149*H149,2)</f>
        <v>0</v>
      </c>
      <c r="K149" s="221" t="s">
        <v>132</v>
      </c>
      <c r="L149" s="226"/>
      <c r="M149" s="227" t="s">
        <v>19</v>
      </c>
      <c r="N149" s="228" t="s">
        <v>40</v>
      </c>
      <c r="O149" s="85"/>
      <c r="P149" s="208">
        <f>O149*H149</f>
        <v>0</v>
      </c>
      <c r="Q149" s="208">
        <v>1</v>
      </c>
      <c r="R149" s="208">
        <f>Q149*H149</f>
        <v>19.199999999999999</v>
      </c>
      <c r="S149" s="208">
        <v>0</v>
      </c>
      <c r="T149" s="20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10" t="s">
        <v>258</v>
      </c>
      <c r="AT149" s="210" t="s">
        <v>138</v>
      </c>
      <c r="AU149" s="210" t="s">
        <v>79</v>
      </c>
      <c r="AY149" s="18" t="s">
        <v>116</v>
      </c>
      <c r="BE149" s="211">
        <f>IF(N149="základní",J149,0)</f>
        <v>0</v>
      </c>
      <c r="BF149" s="211">
        <f>IF(N149="snížená",J149,0)</f>
        <v>0</v>
      </c>
      <c r="BG149" s="211">
        <f>IF(N149="zákl. přenesená",J149,0)</f>
        <v>0</v>
      </c>
      <c r="BH149" s="211">
        <f>IF(N149="sníž. přenesená",J149,0)</f>
        <v>0</v>
      </c>
      <c r="BI149" s="211">
        <f>IF(N149="nulová",J149,0)</f>
        <v>0</v>
      </c>
      <c r="BJ149" s="18" t="s">
        <v>77</v>
      </c>
      <c r="BK149" s="211">
        <f>ROUND(I149*H149,2)</f>
        <v>0</v>
      </c>
      <c r="BL149" s="18" t="s">
        <v>122</v>
      </c>
      <c r="BM149" s="210" t="s">
        <v>294</v>
      </c>
    </row>
    <row r="150" s="13" customFormat="1">
      <c r="A150" s="13"/>
      <c r="B150" s="229"/>
      <c r="C150" s="230"/>
      <c r="D150" s="231" t="s">
        <v>152</v>
      </c>
      <c r="E150" s="230"/>
      <c r="F150" s="232" t="s">
        <v>295</v>
      </c>
      <c r="G150" s="230"/>
      <c r="H150" s="233">
        <v>19.199999999999999</v>
      </c>
      <c r="I150" s="234"/>
      <c r="J150" s="230"/>
      <c r="K150" s="230"/>
      <c r="L150" s="235"/>
      <c r="M150" s="236"/>
      <c r="N150" s="237"/>
      <c r="O150" s="237"/>
      <c r="P150" s="237"/>
      <c r="Q150" s="237"/>
      <c r="R150" s="237"/>
      <c r="S150" s="237"/>
      <c r="T150" s="23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9" t="s">
        <v>152</v>
      </c>
      <c r="AU150" s="239" t="s">
        <v>79</v>
      </c>
      <c r="AV150" s="13" t="s">
        <v>79</v>
      </c>
      <c r="AW150" s="13" t="s">
        <v>4</v>
      </c>
      <c r="AX150" s="13" t="s">
        <v>77</v>
      </c>
      <c r="AY150" s="239" t="s">
        <v>116</v>
      </c>
    </row>
    <row r="151" s="2" customFormat="1" ht="16.5" customHeight="1">
      <c r="A151" s="39"/>
      <c r="B151" s="40"/>
      <c r="C151" s="219" t="s">
        <v>296</v>
      </c>
      <c r="D151" s="219" t="s">
        <v>138</v>
      </c>
      <c r="E151" s="220" t="s">
        <v>297</v>
      </c>
      <c r="F151" s="221" t="s">
        <v>298</v>
      </c>
      <c r="G151" s="222" t="s">
        <v>299</v>
      </c>
      <c r="H151" s="223">
        <v>9.5999999999999996</v>
      </c>
      <c r="I151" s="224"/>
      <c r="J151" s="225">
        <f>ROUND(I151*H151,2)</f>
        <v>0</v>
      </c>
      <c r="K151" s="221" t="s">
        <v>19</v>
      </c>
      <c r="L151" s="226"/>
      <c r="M151" s="227" t="s">
        <v>19</v>
      </c>
      <c r="N151" s="228" t="s">
        <v>40</v>
      </c>
      <c r="O151" s="85"/>
      <c r="P151" s="208">
        <f>O151*H151</f>
        <v>0</v>
      </c>
      <c r="Q151" s="208">
        <v>1</v>
      </c>
      <c r="R151" s="208">
        <f>Q151*H151</f>
        <v>9.5999999999999996</v>
      </c>
      <c r="S151" s="208">
        <v>0</v>
      </c>
      <c r="T151" s="20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10" t="s">
        <v>258</v>
      </c>
      <c r="AT151" s="210" t="s">
        <v>138</v>
      </c>
      <c r="AU151" s="210" t="s">
        <v>79</v>
      </c>
      <c r="AY151" s="18" t="s">
        <v>116</v>
      </c>
      <c r="BE151" s="211">
        <f>IF(N151="základní",J151,0)</f>
        <v>0</v>
      </c>
      <c r="BF151" s="211">
        <f>IF(N151="snížená",J151,0)</f>
        <v>0</v>
      </c>
      <c r="BG151" s="211">
        <f>IF(N151="zákl. přenesená",J151,0)</f>
        <v>0</v>
      </c>
      <c r="BH151" s="211">
        <f>IF(N151="sníž. přenesená",J151,0)</f>
        <v>0</v>
      </c>
      <c r="BI151" s="211">
        <f>IF(N151="nulová",J151,0)</f>
        <v>0</v>
      </c>
      <c r="BJ151" s="18" t="s">
        <v>77</v>
      </c>
      <c r="BK151" s="211">
        <f>ROUND(I151*H151,2)</f>
        <v>0</v>
      </c>
      <c r="BL151" s="18" t="s">
        <v>122</v>
      </c>
      <c r="BM151" s="210" t="s">
        <v>300</v>
      </c>
    </row>
    <row r="152" s="2" customFormat="1" ht="16.5" customHeight="1">
      <c r="A152" s="39"/>
      <c r="B152" s="40"/>
      <c r="C152" s="219" t="s">
        <v>301</v>
      </c>
      <c r="D152" s="219" t="s">
        <v>138</v>
      </c>
      <c r="E152" s="220" t="s">
        <v>302</v>
      </c>
      <c r="F152" s="221" t="s">
        <v>303</v>
      </c>
      <c r="G152" s="222" t="s">
        <v>299</v>
      </c>
      <c r="H152" s="223">
        <v>9.5999999999999996</v>
      </c>
      <c r="I152" s="224"/>
      <c r="J152" s="225">
        <f>ROUND(I152*H152,2)</f>
        <v>0</v>
      </c>
      <c r="K152" s="221" t="s">
        <v>19</v>
      </c>
      <c r="L152" s="226"/>
      <c r="M152" s="227" t="s">
        <v>19</v>
      </c>
      <c r="N152" s="228" t="s">
        <v>40</v>
      </c>
      <c r="O152" s="85"/>
      <c r="P152" s="208">
        <f>O152*H152</f>
        <v>0</v>
      </c>
      <c r="Q152" s="208">
        <v>1</v>
      </c>
      <c r="R152" s="208">
        <f>Q152*H152</f>
        <v>9.5999999999999996</v>
      </c>
      <c r="S152" s="208">
        <v>0</v>
      </c>
      <c r="T152" s="20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10" t="s">
        <v>258</v>
      </c>
      <c r="AT152" s="210" t="s">
        <v>138</v>
      </c>
      <c r="AU152" s="210" t="s">
        <v>79</v>
      </c>
      <c r="AY152" s="18" t="s">
        <v>116</v>
      </c>
      <c r="BE152" s="211">
        <f>IF(N152="základní",J152,0)</f>
        <v>0</v>
      </c>
      <c r="BF152" s="211">
        <f>IF(N152="snížená",J152,0)</f>
        <v>0</v>
      </c>
      <c r="BG152" s="211">
        <f>IF(N152="zákl. přenesená",J152,0)</f>
        <v>0</v>
      </c>
      <c r="BH152" s="211">
        <f>IF(N152="sníž. přenesená",J152,0)</f>
        <v>0</v>
      </c>
      <c r="BI152" s="211">
        <f>IF(N152="nulová",J152,0)</f>
        <v>0</v>
      </c>
      <c r="BJ152" s="18" t="s">
        <v>77</v>
      </c>
      <c r="BK152" s="211">
        <f>ROUND(I152*H152,2)</f>
        <v>0</v>
      </c>
      <c r="BL152" s="18" t="s">
        <v>122</v>
      </c>
      <c r="BM152" s="210" t="s">
        <v>304</v>
      </c>
    </row>
    <row r="153" s="2" customFormat="1" ht="21.75" customHeight="1">
      <c r="A153" s="39"/>
      <c r="B153" s="40"/>
      <c r="C153" s="199" t="s">
        <v>305</v>
      </c>
      <c r="D153" s="199" t="s">
        <v>118</v>
      </c>
      <c r="E153" s="200" t="s">
        <v>306</v>
      </c>
      <c r="F153" s="201" t="s">
        <v>307</v>
      </c>
      <c r="G153" s="202" t="s">
        <v>299</v>
      </c>
      <c r="H153" s="203">
        <v>9.5999999999999996</v>
      </c>
      <c r="I153" s="204"/>
      <c r="J153" s="205">
        <f>ROUND(I153*H153,2)</f>
        <v>0</v>
      </c>
      <c r="K153" s="201" t="s">
        <v>132</v>
      </c>
      <c r="L153" s="45"/>
      <c r="M153" s="206" t="s">
        <v>19</v>
      </c>
      <c r="N153" s="207" t="s">
        <v>40</v>
      </c>
      <c r="O153" s="85"/>
      <c r="P153" s="208">
        <f>O153*H153</f>
        <v>0</v>
      </c>
      <c r="Q153" s="208">
        <v>0</v>
      </c>
      <c r="R153" s="208">
        <f>Q153*H153</f>
        <v>0</v>
      </c>
      <c r="S153" s="208">
        <v>0</v>
      </c>
      <c r="T153" s="20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10" t="s">
        <v>122</v>
      </c>
      <c r="AT153" s="210" t="s">
        <v>118</v>
      </c>
      <c r="AU153" s="210" t="s">
        <v>79</v>
      </c>
      <c r="AY153" s="18" t="s">
        <v>116</v>
      </c>
      <c r="BE153" s="211">
        <f>IF(N153="základní",J153,0)</f>
        <v>0</v>
      </c>
      <c r="BF153" s="211">
        <f>IF(N153="snížená",J153,0)</f>
        <v>0</v>
      </c>
      <c r="BG153" s="211">
        <f>IF(N153="zákl. přenesená",J153,0)</f>
        <v>0</v>
      </c>
      <c r="BH153" s="211">
        <f>IF(N153="sníž. přenesená",J153,0)</f>
        <v>0</v>
      </c>
      <c r="BI153" s="211">
        <f>IF(N153="nulová",J153,0)</f>
        <v>0</v>
      </c>
      <c r="BJ153" s="18" t="s">
        <v>77</v>
      </c>
      <c r="BK153" s="211">
        <f>ROUND(I153*H153,2)</f>
        <v>0</v>
      </c>
      <c r="BL153" s="18" t="s">
        <v>122</v>
      </c>
      <c r="BM153" s="210" t="s">
        <v>308</v>
      </c>
    </row>
    <row r="154" s="2" customFormat="1">
      <c r="A154" s="39"/>
      <c r="B154" s="40"/>
      <c r="C154" s="41"/>
      <c r="D154" s="214" t="s">
        <v>135</v>
      </c>
      <c r="E154" s="41"/>
      <c r="F154" s="215" t="s">
        <v>309</v>
      </c>
      <c r="G154" s="41"/>
      <c r="H154" s="41"/>
      <c r="I154" s="216"/>
      <c r="J154" s="41"/>
      <c r="K154" s="41"/>
      <c r="L154" s="45"/>
      <c r="M154" s="217"/>
      <c r="N154" s="218"/>
      <c r="O154" s="85"/>
      <c r="P154" s="85"/>
      <c r="Q154" s="85"/>
      <c r="R154" s="85"/>
      <c r="S154" s="85"/>
      <c r="T154" s="86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135</v>
      </c>
      <c r="AU154" s="18" t="s">
        <v>79</v>
      </c>
    </row>
    <row r="155" s="2" customFormat="1" ht="16.5" customHeight="1">
      <c r="A155" s="39"/>
      <c r="B155" s="40"/>
      <c r="C155" s="199" t="s">
        <v>310</v>
      </c>
      <c r="D155" s="199" t="s">
        <v>118</v>
      </c>
      <c r="E155" s="200" t="s">
        <v>311</v>
      </c>
      <c r="F155" s="201" t="s">
        <v>312</v>
      </c>
      <c r="G155" s="202" t="s">
        <v>299</v>
      </c>
      <c r="H155" s="203">
        <v>8</v>
      </c>
      <c r="I155" s="204"/>
      <c r="J155" s="205">
        <f>ROUND(I155*H155,2)</f>
        <v>0</v>
      </c>
      <c r="K155" s="201" t="s">
        <v>19</v>
      </c>
      <c r="L155" s="45"/>
      <c r="M155" s="206" t="s">
        <v>19</v>
      </c>
      <c r="N155" s="207" t="s">
        <v>40</v>
      </c>
      <c r="O155" s="85"/>
      <c r="P155" s="208">
        <f>O155*H155</f>
        <v>0</v>
      </c>
      <c r="Q155" s="208">
        <v>0</v>
      </c>
      <c r="R155" s="208">
        <f>Q155*H155</f>
        <v>0</v>
      </c>
      <c r="S155" s="208">
        <v>0</v>
      </c>
      <c r="T155" s="20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10" t="s">
        <v>201</v>
      </c>
      <c r="AT155" s="210" t="s">
        <v>118</v>
      </c>
      <c r="AU155" s="210" t="s">
        <v>79</v>
      </c>
      <c r="AY155" s="18" t="s">
        <v>116</v>
      </c>
      <c r="BE155" s="211">
        <f>IF(N155="základní",J155,0)</f>
        <v>0</v>
      </c>
      <c r="BF155" s="211">
        <f>IF(N155="snížená",J155,0)</f>
        <v>0</v>
      </c>
      <c r="BG155" s="211">
        <f>IF(N155="zákl. přenesená",J155,0)</f>
        <v>0</v>
      </c>
      <c r="BH155" s="211">
        <f>IF(N155="sníž. přenesená",J155,0)</f>
        <v>0</v>
      </c>
      <c r="BI155" s="211">
        <f>IF(N155="nulová",J155,0)</f>
        <v>0</v>
      </c>
      <c r="BJ155" s="18" t="s">
        <v>77</v>
      </c>
      <c r="BK155" s="211">
        <f>ROUND(I155*H155,2)</f>
        <v>0</v>
      </c>
      <c r="BL155" s="18" t="s">
        <v>201</v>
      </c>
      <c r="BM155" s="210" t="s">
        <v>313</v>
      </c>
    </row>
    <row r="156" s="2" customFormat="1" ht="16.5" customHeight="1">
      <c r="A156" s="39"/>
      <c r="B156" s="40"/>
      <c r="C156" s="199" t="s">
        <v>314</v>
      </c>
      <c r="D156" s="199" t="s">
        <v>118</v>
      </c>
      <c r="E156" s="200" t="s">
        <v>315</v>
      </c>
      <c r="F156" s="201" t="s">
        <v>316</v>
      </c>
      <c r="G156" s="202" t="s">
        <v>131</v>
      </c>
      <c r="H156" s="203">
        <v>32</v>
      </c>
      <c r="I156" s="204"/>
      <c r="J156" s="205">
        <f>ROUND(I156*H156,2)</f>
        <v>0</v>
      </c>
      <c r="K156" s="201" t="s">
        <v>19</v>
      </c>
      <c r="L156" s="45"/>
      <c r="M156" s="206" t="s">
        <v>19</v>
      </c>
      <c r="N156" s="207" t="s">
        <v>40</v>
      </c>
      <c r="O156" s="85"/>
      <c r="P156" s="208">
        <f>O156*H156</f>
        <v>0</v>
      </c>
      <c r="Q156" s="208">
        <v>0</v>
      </c>
      <c r="R156" s="208">
        <f>Q156*H156</f>
        <v>0</v>
      </c>
      <c r="S156" s="208">
        <v>0</v>
      </c>
      <c r="T156" s="20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10" t="s">
        <v>201</v>
      </c>
      <c r="AT156" s="210" t="s">
        <v>118</v>
      </c>
      <c r="AU156" s="210" t="s">
        <v>79</v>
      </c>
      <c r="AY156" s="18" t="s">
        <v>116</v>
      </c>
      <c r="BE156" s="211">
        <f>IF(N156="základní",J156,0)</f>
        <v>0</v>
      </c>
      <c r="BF156" s="211">
        <f>IF(N156="snížená",J156,0)</f>
        <v>0</v>
      </c>
      <c r="BG156" s="211">
        <f>IF(N156="zákl. přenesená",J156,0)</f>
        <v>0</v>
      </c>
      <c r="BH156" s="211">
        <f>IF(N156="sníž. přenesená",J156,0)</f>
        <v>0</v>
      </c>
      <c r="BI156" s="211">
        <f>IF(N156="nulová",J156,0)</f>
        <v>0</v>
      </c>
      <c r="BJ156" s="18" t="s">
        <v>77</v>
      </c>
      <c r="BK156" s="211">
        <f>ROUND(I156*H156,2)</f>
        <v>0</v>
      </c>
      <c r="BL156" s="18" t="s">
        <v>201</v>
      </c>
      <c r="BM156" s="210" t="s">
        <v>317</v>
      </c>
    </row>
    <row r="157" s="2" customFormat="1" ht="16.5" customHeight="1">
      <c r="A157" s="39"/>
      <c r="B157" s="40"/>
      <c r="C157" s="199" t="s">
        <v>318</v>
      </c>
      <c r="D157" s="199" t="s">
        <v>118</v>
      </c>
      <c r="E157" s="200" t="s">
        <v>319</v>
      </c>
      <c r="F157" s="201" t="s">
        <v>320</v>
      </c>
      <c r="G157" s="202" t="s">
        <v>299</v>
      </c>
      <c r="H157" s="203">
        <v>8</v>
      </c>
      <c r="I157" s="204"/>
      <c r="J157" s="205">
        <f>ROUND(I157*H157,2)</f>
        <v>0</v>
      </c>
      <c r="K157" s="201" t="s">
        <v>19</v>
      </c>
      <c r="L157" s="45"/>
      <c r="M157" s="206" t="s">
        <v>19</v>
      </c>
      <c r="N157" s="207" t="s">
        <v>40</v>
      </c>
      <c r="O157" s="85"/>
      <c r="P157" s="208">
        <f>O157*H157</f>
        <v>0</v>
      </c>
      <c r="Q157" s="208">
        <v>0</v>
      </c>
      <c r="R157" s="208">
        <f>Q157*H157</f>
        <v>0</v>
      </c>
      <c r="S157" s="208">
        <v>0</v>
      </c>
      <c r="T157" s="20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10" t="s">
        <v>201</v>
      </c>
      <c r="AT157" s="210" t="s">
        <v>118</v>
      </c>
      <c r="AU157" s="210" t="s">
        <v>79</v>
      </c>
      <c r="AY157" s="18" t="s">
        <v>116</v>
      </c>
      <c r="BE157" s="211">
        <f>IF(N157="základní",J157,0)</f>
        <v>0</v>
      </c>
      <c r="BF157" s="211">
        <f>IF(N157="snížená",J157,0)</f>
        <v>0</v>
      </c>
      <c r="BG157" s="211">
        <f>IF(N157="zákl. přenesená",J157,0)</f>
        <v>0</v>
      </c>
      <c r="BH157" s="211">
        <f>IF(N157="sníž. přenesená",J157,0)</f>
        <v>0</v>
      </c>
      <c r="BI157" s="211">
        <f>IF(N157="nulová",J157,0)</f>
        <v>0</v>
      </c>
      <c r="BJ157" s="18" t="s">
        <v>77</v>
      </c>
      <c r="BK157" s="211">
        <f>ROUND(I157*H157,2)</f>
        <v>0</v>
      </c>
      <c r="BL157" s="18" t="s">
        <v>201</v>
      </c>
      <c r="BM157" s="210" t="s">
        <v>321</v>
      </c>
    </row>
    <row r="158" s="12" customFormat="1" ht="20.88" customHeight="1">
      <c r="A158" s="12"/>
      <c r="B158" s="185"/>
      <c r="C158" s="186"/>
      <c r="D158" s="187" t="s">
        <v>68</v>
      </c>
      <c r="E158" s="212" t="s">
        <v>322</v>
      </c>
      <c r="F158" s="212" t="s">
        <v>323</v>
      </c>
      <c r="G158" s="186"/>
      <c r="H158" s="186"/>
      <c r="I158" s="189"/>
      <c r="J158" s="213">
        <f>BK158</f>
        <v>0</v>
      </c>
      <c r="K158" s="186"/>
      <c r="L158" s="191"/>
      <c r="M158" s="192"/>
      <c r="N158" s="193"/>
      <c r="O158" s="193"/>
      <c r="P158" s="194">
        <f>P159+SUM(P160:P171)</f>
        <v>0</v>
      </c>
      <c r="Q158" s="193"/>
      <c r="R158" s="194">
        <f>R159+SUM(R160:R171)</f>
        <v>114</v>
      </c>
      <c r="S158" s="193"/>
      <c r="T158" s="195">
        <f>T159+SUM(T160:T171)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96" t="s">
        <v>79</v>
      </c>
      <c r="AT158" s="197" t="s">
        <v>68</v>
      </c>
      <c r="AU158" s="197" t="s">
        <v>79</v>
      </c>
      <c r="AY158" s="196" t="s">
        <v>116</v>
      </c>
      <c r="BK158" s="198">
        <f>BK159+SUM(BK160:BK171)</f>
        <v>0</v>
      </c>
    </row>
    <row r="159" s="2" customFormat="1" ht="24.15" customHeight="1">
      <c r="A159" s="39"/>
      <c r="B159" s="40"/>
      <c r="C159" s="199" t="s">
        <v>324</v>
      </c>
      <c r="D159" s="199" t="s">
        <v>118</v>
      </c>
      <c r="E159" s="200" t="s">
        <v>276</v>
      </c>
      <c r="F159" s="201" t="s">
        <v>277</v>
      </c>
      <c r="G159" s="202" t="s">
        <v>255</v>
      </c>
      <c r="H159" s="203">
        <v>26</v>
      </c>
      <c r="I159" s="204"/>
      <c r="J159" s="205">
        <f>ROUND(I159*H159,2)</f>
        <v>0</v>
      </c>
      <c r="K159" s="201" t="s">
        <v>192</v>
      </c>
      <c r="L159" s="45"/>
      <c r="M159" s="206" t="s">
        <v>19</v>
      </c>
      <c r="N159" s="207" t="s">
        <v>40</v>
      </c>
      <c r="O159" s="85"/>
      <c r="P159" s="208">
        <f>O159*H159</f>
        <v>0</v>
      </c>
      <c r="Q159" s="208">
        <v>0</v>
      </c>
      <c r="R159" s="208">
        <f>Q159*H159</f>
        <v>0</v>
      </c>
      <c r="S159" s="208">
        <v>0</v>
      </c>
      <c r="T159" s="20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10" t="s">
        <v>122</v>
      </c>
      <c r="AT159" s="210" t="s">
        <v>118</v>
      </c>
      <c r="AU159" s="210" t="s">
        <v>195</v>
      </c>
      <c r="AY159" s="18" t="s">
        <v>116</v>
      </c>
      <c r="BE159" s="211">
        <f>IF(N159="základní",J159,0)</f>
        <v>0</v>
      </c>
      <c r="BF159" s="211">
        <f>IF(N159="snížená",J159,0)</f>
        <v>0</v>
      </c>
      <c r="BG159" s="211">
        <f>IF(N159="zákl. přenesená",J159,0)</f>
        <v>0</v>
      </c>
      <c r="BH159" s="211">
        <f>IF(N159="sníž. přenesená",J159,0)</f>
        <v>0</v>
      </c>
      <c r="BI159" s="211">
        <f>IF(N159="nulová",J159,0)</f>
        <v>0</v>
      </c>
      <c r="BJ159" s="18" t="s">
        <v>77</v>
      </c>
      <c r="BK159" s="211">
        <f>ROUND(I159*H159,2)</f>
        <v>0</v>
      </c>
      <c r="BL159" s="18" t="s">
        <v>122</v>
      </c>
      <c r="BM159" s="210" t="s">
        <v>325</v>
      </c>
    </row>
    <row r="160" s="2" customFormat="1">
      <c r="A160" s="39"/>
      <c r="B160" s="40"/>
      <c r="C160" s="41"/>
      <c r="D160" s="214" t="s">
        <v>135</v>
      </c>
      <c r="E160" s="41"/>
      <c r="F160" s="215" t="s">
        <v>279</v>
      </c>
      <c r="G160" s="41"/>
      <c r="H160" s="41"/>
      <c r="I160" s="216"/>
      <c r="J160" s="41"/>
      <c r="K160" s="41"/>
      <c r="L160" s="45"/>
      <c r="M160" s="217"/>
      <c r="N160" s="218"/>
      <c r="O160" s="85"/>
      <c r="P160" s="85"/>
      <c r="Q160" s="85"/>
      <c r="R160" s="85"/>
      <c r="S160" s="85"/>
      <c r="T160" s="86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135</v>
      </c>
      <c r="AU160" s="18" t="s">
        <v>195</v>
      </c>
    </row>
    <row r="161" s="2" customFormat="1" ht="24.15" customHeight="1">
      <c r="A161" s="39"/>
      <c r="B161" s="40"/>
      <c r="C161" s="199" t="s">
        <v>326</v>
      </c>
      <c r="D161" s="199" t="s">
        <v>118</v>
      </c>
      <c r="E161" s="200" t="s">
        <v>281</v>
      </c>
      <c r="F161" s="201" t="s">
        <v>282</v>
      </c>
      <c r="G161" s="202" t="s">
        <v>255</v>
      </c>
      <c r="H161" s="203">
        <v>26</v>
      </c>
      <c r="I161" s="204"/>
      <c r="J161" s="205">
        <f>ROUND(I161*H161,2)</f>
        <v>0</v>
      </c>
      <c r="K161" s="201" t="s">
        <v>132</v>
      </c>
      <c r="L161" s="45"/>
      <c r="M161" s="206" t="s">
        <v>19</v>
      </c>
      <c r="N161" s="207" t="s">
        <v>40</v>
      </c>
      <c r="O161" s="85"/>
      <c r="P161" s="208">
        <f>O161*H161</f>
        <v>0</v>
      </c>
      <c r="Q161" s="208">
        <v>0</v>
      </c>
      <c r="R161" s="208">
        <f>Q161*H161</f>
        <v>0</v>
      </c>
      <c r="S161" s="208">
        <v>0</v>
      </c>
      <c r="T161" s="20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10" t="s">
        <v>122</v>
      </c>
      <c r="AT161" s="210" t="s">
        <v>118</v>
      </c>
      <c r="AU161" s="210" t="s">
        <v>195</v>
      </c>
      <c r="AY161" s="18" t="s">
        <v>116</v>
      </c>
      <c r="BE161" s="211">
        <f>IF(N161="základní",J161,0)</f>
        <v>0</v>
      </c>
      <c r="BF161" s="211">
        <f>IF(N161="snížená",J161,0)</f>
        <v>0</v>
      </c>
      <c r="BG161" s="211">
        <f>IF(N161="zákl. přenesená",J161,0)</f>
        <v>0</v>
      </c>
      <c r="BH161" s="211">
        <f>IF(N161="sníž. přenesená",J161,0)</f>
        <v>0</v>
      </c>
      <c r="BI161" s="211">
        <f>IF(N161="nulová",J161,0)</f>
        <v>0</v>
      </c>
      <c r="BJ161" s="18" t="s">
        <v>77</v>
      </c>
      <c r="BK161" s="211">
        <f>ROUND(I161*H161,2)</f>
        <v>0</v>
      </c>
      <c r="BL161" s="18" t="s">
        <v>122</v>
      </c>
      <c r="BM161" s="210" t="s">
        <v>327</v>
      </c>
    </row>
    <row r="162" s="2" customFormat="1">
      <c r="A162" s="39"/>
      <c r="B162" s="40"/>
      <c r="C162" s="41"/>
      <c r="D162" s="214" t="s">
        <v>135</v>
      </c>
      <c r="E162" s="41"/>
      <c r="F162" s="215" t="s">
        <v>284</v>
      </c>
      <c r="G162" s="41"/>
      <c r="H162" s="41"/>
      <c r="I162" s="216"/>
      <c r="J162" s="41"/>
      <c r="K162" s="41"/>
      <c r="L162" s="45"/>
      <c r="M162" s="217"/>
      <c r="N162" s="218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135</v>
      </c>
      <c r="AU162" s="18" t="s">
        <v>195</v>
      </c>
    </row>
    <row r="163" s="2" customFormat="1" ht="37.8" customHeight="1">
      <c r="A163" s="39"/>
      <c r="B163" s="40"/>
      <c r="C163" s="199" t="s">
        <v>328</v>
      </c>
      <c r="D163" s="199" t="s">
        <v>118</v>
      </c>
      <c r="E163" s="200" t="s">
        <v>286</v>
      </c>
      <c r="F163" s="201" t="s">
        <v>287</v>
      </c>
      <c r="G163" s="202" t="s">
        <v>255</v>
      </c>
      <c r="H163" s="203">
        <v>26</v>
      </c>
      <c r="I163" s="204"/>
      <c r="J163" s="205">
        <f>ROUND(I163*H163,2)</f>
        <v>0</v>
      </c>
      <c r="K163" s="201" t="s">
        <v>132</v>
      </c>
      <c r="L163" s="45"/>
      <c r="M163" s="206" t="s">
        <v>19</v>
      </c>
      <c r="N163" s="207" t="s">
        <v>40</v>
      </c>
      <c r="O163" s="85"/>
      <c r="P163" s="208">
        <f>O163*H163</f>
        <v>0</v>
      </c>
      <c r="Q163" s="208">
        <v>0</v>
      </c>
      <c r="R163" s="208">
        <f>Q163*H163</f>
        <v>0</v>
      </c>
      <c r="S163" s="208">
        <v>0</v>
      </c>
      <c r="T163" s="20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10" t="s">
        <v>122</v>
      </c>
      <c r="AT163" s="210" t="s">
        <v>118</v>
      </c>
      <c r="AU163" s="210" t="s">
        <v>195</v>
      </c>
      <c r="AY163" s="18" t="s">
        <v>116</v>
      </c>
      <c r="BE163" s="211">
        <f>IF(N163="základní",J163,0)</f>
        <v>0</v>
      </c>
      <c r="BF163" s="211">
        <f>IF(N163="snížená",J163,0)</f>
        <v>0</v>
      </c>
      <c r="BG163" s="211">
        <f>IF(N163="zákl. přenesená",J163,0)</f>
        <v>0</v>
      </c>
      <c r="BH163" s="211">
        <f>IF(N163="sníž. přenesená",J163,0)</f>
        <v>0</v>
      </c>
      <c r="BI163" s="211">
        <f>IF(N163="nulová",J163,0)</f>
        <v>0</v>
      </c>
      <c r="BJ163" s="18" t="s">
        <v>77</v>
      </c>
      <c r="BK163" s="211">
        <f>ROUND(I163*H163,2)</f>
        <v>0</v>
      </c>
      <c r="BL163" s="18" t="s">
        <v>122</v>
      </c>
      <c r="BM163" s="210" t="s">
        <v>329</v>
      </c>
    </row>
    <row r="164" s="2" customFormat="1">
      <c r="A164" s="39"/>
      <c r="B164" s="40"/>
      <c r="C164" s="41"/>
      <c r="D164" s="214" t="s">
        <v>135</v>
      </c>
      <c r="E164" s="41"/>
      <c r="F164" s="215" t="s">
        <v>289</v>
      </c>
      <c r="G164" s="41"/>
      <c r="H164" s="41"/>
      <c r="I164" s="216"/>
      <c r="J164" s="41"/>
      <c r="K164" s="41"/>
      <c r="L164" s="45"/>
      <c r="M164" s="217"/>
      <c r="N164" s="218"/>
      <c r="O164" s="85"/>
      <c r="P164" s="85"/>
      <c r="Q164" s="85"/>
      <c r="R164" s="85"/>
      <c r="S164" s="85"/>
      <c r="T164" s="86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135</v>
      </c>
      <c r="AU164" s="18" t="s">
        <v>195</v>
      </c>
    </row>
    <row r="165" s="2" customFormat="1" ht="16.5" customHeight="1">
      <c r="A165" s="39"/>
      <c r="B165" s="40"/>
      <c r="C165" s="219" t="s">
        <v>330</v>
      </c>
      <c r="D165" s="219" t="s">
        <v>138</v>
      </c>
      <c r="E165" s="220" t="s">
        <v>291</v>
      </c>
      <c r="F165" s="221" t="s">
        <v>292</v>
      </c>
      <c r="G165" s="222" t="s">
        <v>293</v>
      </c>
      <c r="H165" s="223">
        <v>52</v>
      </c>
      <c r="I165" s="224"/>
      <c r="J165" s="225">
        <f>ROUND(I165*H165,2)</f>
        <v>0</v>
      </c>
      <c r="K165" s="221" t="s">
        <v>132</v>
      </c>
      <c r="L165" s="226"/>
      <c r="M165" s="227" t="s">
        <v>19</v>
      </c>
      <c r="N165" s="228" t="s">
        <v>40</v>
      </c>
      <c r="O165" s="85"/>
      <c r="P165" s="208">
        <f>O165*H165</f>
        <v>0</v>
      </c>
      <c r="Q165" s="208">
        <v>1</v>
      </c>
      <c r="R165" s="208">
        <f>Q165*H165</f>
        <v>52</v>
      </c>
      <c r="S165" s="208">
        <v>0</v>
      </c>
      <c r="T165" s="20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10" t="s">
        <v>258</v>
      </c>
      <c r="AT165" s="210" t="s">
        <v>138</v>
      </c>
      <c r="AU165" s="210" t="s">
        <v>195</v>
      </c>
      <c r="AY165" s="18" t="s">
        <v>116</v>
      </c>
      <c r="BE165" s="211">
        <f>IF(N165="základní",J165,0)</f>
        <v>0</v>
      </c>
      <c r="BF165" s="211">
        <f>IF(N165="snížená",J165,0)</f>
        <v>0</v>
      </c>
      <c r="BG165" s="211">
        <f>IF(N165="zákl. přenesená",J165,0)</f>
        <v>0</v>
      </c>
      <c r="BH165" s="211">
        <f>IF(N165="sníž. přenesená",J165,0)</f>
        <v>0</v>
      </c>
      <c r="BI165" s="211">
        <f>IF(N165="nulová",J165,0)</f>
        <v>0</v>
      </c>
      <c r="BJ165" s="18" t="s">
        <v>77</v>
      </c>
      <c r="BK165" s="211">
        <f>ROUND(I165*H165,2)</f>
        <v>0</v>
      </c>
      <c r="BL165" s="18" t="s">
        <v>122</v>
      </c>
      <c r="BM165" s="210" t="s">
        <v>331</v>
      </c>
    </row>
    <row r="166" s="13" customFormat="1">
      <c r="A166" s="13"/>
      <c r="B166" s="229"/>
      <c r="C166" s="230"/>
      <c r="D166" s="231" t="s">
        <v>152</v>
      </c>
      <c r="E166" s="230"/>
      <c r="F166" s="232" t="s">
        <v>332</v>
      </c>
      <c r="G166" s="230"/>
      <c r="H166" s="233">
        <v>52</v>
      </c>
      <c r="I166" s="234"/>
      <c r="J166" s="230"/>
      <c r="K166" s="230"/>
      <c r="L166" s="235"/>
      <c r="M166" s="236"/>
      <c r="N166" s="237"/>
      <c r="O166" s="237"/>
      <c r="P166" s="237"/>
      <c r="Q166" s="237"/>
      <c r="R166" s="237"/>
      <c r="S166" s="237"/>
      <c r="T166" s="23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9" t="s">
        <v>152</v>
      </c>
      <c r="AU166" s="239" t="s">
        <v>195</v>
      </c>
      <c r="AV166" s="13" t="s">
        <v>79</v>
      </c>
      <c r="AW166" s="13" t="s">
        <v>4</v>
      </c>
      <c r="AX166" s="13" t="s">
        <v>77</v>
      </c>
      <c r="AY166" s="239" t="s">
        <v>116</v>
      </c>
    </row>
    <row r="167" s="2" customFormat="1" ht="16.5" customHeight="1">
      <c r="A167" s="39"/>
      <c r="B167" s="40"/>
      <c r="C167" s="219" t="s">
        <v>333</v>
      </c>
      <c r="D167" s="219" t="s">
        <v>138</v>
      </c>
      <c r="E167" s="220" t="s">
        <v>334</v>
      </c>
      <c r="F167" s="221" t="s">
        <v>335</v>
      </c>
      <c r="G167" s="222" t="s">
        <v>299</v>
      </c>
      <c r="H167" s="223">
        <v>38</v>
      </c>
      <c r="I167" s="224"/>
      <c r="J167" s="225">
        <f>ROUND(I167*H167,2)</f>
        <v>0</v>
      </c>
      <c r="K167" s="221" t="s">
        <v>19</v>
      </c>
      <c r="L167" s="226"/>
      <c r="M167" s="227" t="s">
        <v>19</v>
      </c>
      <c r="N167" s="228" t="s">
        <v>40</v>
      </c>
      <c r="O167" s="85"/>
      <c r="P167" s="208">
        <f>O167*H167</f>
        <v>0</v>
      </c>
      <c r="Q167" s="208">
        <v>1</v>
      </c>
      <c r="R167" s="208">
        <f>Q167*H167</f>
        <v>38</v>
      </c>
      <c r="S167" s="208">
        <v>0</v>
      </c>
      <c r="T167" s="20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10" t="s">
        <v>258</v>
      </c>
      <c r="AT167" s="210" t="s">
        <v>138</v>
      </c>
      <c r="AU167" s="210" t="s">
        <v>195</v>
      </c>
      <c r="AY167" s="18" t="s">
        <v>116</v>
      </c>
      <c r="BE167" s="211">
        <f>IF(N167="základní",J167,0)</f>
        <v>0</v>
      </c>
      <c r="BF167" s="211">
        <f>IF(N167="snížená",J167,0)</f>
        <v>0</v>
      </c>
      <c r="BG167" s="211">
        <f>IF(N167="zákl. přenesená",J167,0)</f>
        <v>0</v>
      </c>
      <c r="BH167" s="211">
        <f>IF(N167="sníž. přenesená",J167,0)</f>
        <v>0</v>
      </c>
      <c r="BI167" s="211">
        <f>IF(N167="nulová",J167,0)</f>
        <v>0</v>
      </c>
      <c r="BJ167" s="18" t="s">
        <v>77</v>
      </c>
      <c r="BK167" s="211">
        <f>ROUND(I167*H167,2)</f>
        <v>0</v>
      </c>
      <c r="BL167" s="18" t="s">
        <v>122</v>
      </c>
      <c r="BM167" s="210" t="s">
        <v>336</v>
      </c>
    </row>
    <row r="168" s="2" customFormat="1" ht="21.75" customHeight="1">
      <c r="A168" s="39"/>
      <c r="B168" s="40"/>
      <c r="C168" s="199" t="s">
        <v>337</v>
      </c>
      <c r="D168" s="199" t="s">
        <v>118</v>
      </c>
      <c r="E168" s="200" t="s">
        <v>306</v>
      </c>
      <c r="F168" s="201" t="s">
        <v>307</v>
      </c>
      <c r="G168" s="202" t="s">
        <v>299</v>
      </c>
      <c r="H168" s="203">
        <v>26</v>
      </c>
      <c r="I168" s="204"/>
      <c r="J168" s="205">
        <f>ROUND(I168*H168,2)</f>
        <v>0</v>
      </c>
      <c r="K168" s="201" t="s">
        <v>132</v>
      </c>
      <c r="L168" s="45"/>
      <c r="M168" s="206" t="s">
        <v>19</v>
      </c>
      <c r="N168" s="207" t="s">
        <v>40</v>
      </c>
      <c r="O168" s="85"/>
      <c r="P168" s="208">
        <f>O168*H168</f>
        <v>0</v>
      </c>
      <c r="Q168" s="208">
        <v>0</v>
      </c>
      <c r="R168" s="208">
        <f>Q168*H168</f>
        <v>0</v>
      </c>
      <c r="S168" s="208">
        <v>0</v>
      </c>
      <c r="T168" s="20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10" t="s">
        <v>122</v>
      </c>
      <c r="AT168" s="210" t="s">
        <v>118</v>
      </c>
      <c r="AU168" s="210" t="s">
        <v>195</v>
      </c>
      <c r="AY168" s="18" t="s">
        <v>116</v>
      </c>
      <c r="BE168" s="211">
        <f>IF(N168="základní",J168,0)</f>
        <v>0</v>
      </c>
      <c r="BF168" s="211">
        <f>IF(N168="snížená",J168,0)</f>
        <v>0</v>
      </c>
      <c r="BG168" s="211">
        <f>IF(N168="zákl. přenesená",J168,0)</f>
        <v>0</v>
      </c>
      <c r="BH168" s="211">
        <f>IF(N168="sníž. přenesená",J168,0)</f>
        <v>0</v>
      </c>
      <c r="BI168" s="211">
        <f>IF(N168="nulová",J168,0)</f>
        <v>0</v>
      </c>
      <c r="BJ168" s="18" t="s">
        <v>77</v>
      </c>
      <c r="BK168" s="211">
        <f>ROUND(I168*H168,2)</f>
        <v>0</v>
      </c>
      <c r="BL168" s="18" t="s">
        <v>122</v>
      </c>
      <c r="BM168" s="210" t="s">
        <v>338</v>
      </c>
    </row>
    <row r="169" s="2" customFormat="1">
      <c r="A169" s="39"/>
      <c r="B169" s="40"/>
      <c r="C169" s="41"/>
      <c r="D169" s="214" t="s">
        <v>135</v>
      </c>
      <c r="E169" s="41"/>
      <c r="F169" s="215" t="s">
        <v>309</v>
      </c>
      <c r="G169" s="41"/>
      <c r="H169" s="41"/>
      <c r="I169" s="216"/>
      <c r="J169" s="41"/>
      <c r="K169" s="41"/>
      <c r="L169" s="45"/>
      <c r="M169" s="217"/>
      <c r="N169" s="218"/>
      <c r="O169" s="85"/>
      <c r="P169" s="85"/>
      <c r="Q169" s="85"/>
      <c r="R169" s="85"/>
      <c r="S169" s="85"/>
      <c r="T169" s="86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135</v>
      </c>
      <c r="AU169" s="18" t="s">
        <v>195</v>
      </c>
    </row>
    <row r="170" s="2" customFormat="1" ht="16.5" customHeight="1">
      <c r="A170" s="39"/>
      <c r="B170" s="40"/>
      <c r="C170" s="199" t="s">
        <v>339</v>
      </c>
      <c r="D170" s="199" t="s">
        <v>118</v>
      </c>
      <c r="E170" s="200" t="s">
        <v>340</v>
      </c>
      <c r="F170" s="201" t="s">
        <v>341</v>
      </c>
      <c r="G170" s="202" t="s">
        <v>299</v>
      </c>
      <c r="H170" s="203">
        <v>38</v>
      </c>
      <c r="I170" s="204"/>
      <c r="J170" s="205">
        <f>ROUND(I170*H170,2)</f>
        <v>0</v>
      </c>
      <c r="K170" s="201" t="s">
        <v>19</v>
      </c>
      <c r="L170" s="45"/>
      <c r="M170" s="206" t="s">
        <v>19</v>
      </c>
      <c r="N170" s="207" t="s">
        <v>40</v>
      </c>
      <c r="O170" s="85"/>
      <c r="P170" s="208">
        <f>O170*H170</f>
        <v>0</v>
      </c>
      <c r="Q170" s="208">
        <v>0</v>
      </c>
      <c r="R170" s="208">
        <f>Q170*H170</f>
        <v>0</v>
      </c>
      <c r="S170" s="208">
        <v>0</v>
      </c>
      <c r="T170" s="20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10" t="s">
        <v>201</v>
      </c>
      <c r="AT170" s="210" t="s">
        <v>118</v>
      </c>
      <c r="AU170" s="210" t="s">
        <v>195</v>
      </c>
      <c r="AY170" s="18" t="s">
        <v>116</v>
      </c>
      <c r="BE170" s="211">
        <f>IF(N170="základní",J170,0)</f>
        <v>0</v>
      </c>
      <c r="BF170" s="211">
        <f>IF(N170="snížená",J170,0)</f>
        <v>0</v>
      </c>
      <c r="BG170" s="211">
        <f>IF(N170="zákl. přenesená",J170,0)</f>
        <v>0</v>
      </c>
      <c r="BH170" s="211">
        <f>IF(N170="sníž. přenesená",J170,0)</f>
        <v>0</v>
      </c>
      <c r="BI170" s="211">
        <f>IF(N170="nulová",J170,0)</f>
        <v>0</v>
      </c>
      <c r="BJ170" s="18" t="s">
        <v>77</v>
      </c>
      <c r="BK170" s="211">
        <f>ROUND(I170*H170,2)</f>
        <v>0</v>
      </c>
      <c r="BL170" s="18" t="s">
        <v>201</v>
      </c>
      <c r="BM170" s="210" t="s">
        <v>342</v>
      </c>
    </row>
    <row r="171" s="14" customFormat="1" ht="20.88" customHeight="1">
      <c r="A171" s="14"/>
      <c r="B171" s="241"/>
      <c r="C171" s="242"/>
      <c r="D171" s="243" t="s">
        <v>68</v>
      </c>
      <c r="E171" s="243" t="s">
        <v>343</v>
      </c>
      <c r="F171" s="243" t="s">
        <v>344</v>
      </c>
      <c r="G171" s="242"/>
      <c r="H171" s="242"/>
      <c r="I171" s="244"/>
      <c r="J171" s="245">
        <f>BK171</f>
        <v>0</v>
      </c>
      <c r="K171" s="242"/>
      <c r="L171" s="246"/>
      <c r="M171" s="247"/>
      <c r="N171" s="248"/>
      <c r="O171" s="248"/>
      <c r="P171" s="249">
        <f>SUM(P172:P181)</f>
        <v>0</v>
      </c>
      <c r="Q171" s="248"/>
      <c r="R171" s="249">
        <f>SUM(R172:R181)</f>
        <v>24</v>
      </c>
      <c r="S171" s="248"/>
      <c r="T171" s="250">
        <f>SUM(T172:T181)</f>
        <v>0</v>
      </c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R171" s="251" t="s">
        <v>79</v>
      </c>
      <c r="AT171" s="252" t="s">
        <v>68</v>
      </c>
      <c r="AU171" s="252" t="s">
        <v>195</v>
      </c>
      <c r="AY171" s="251" t="s">
        <v>116</v>
      </c>
      <c r="BK171" s="253">
        <f>SUM(BK172:BK181)</f>
        <v>0</v>
      </c>
    </row>
    <row r="172" s="2" customFormat="1" ht="24.15" customHeight="1">
      <c r="A172" s="39"/>
      <c r="B172" s="40"/>
      <c r="C172" s="199" t="s">
        <v>345</v>
      </c>
      <c r="D172" s="199" t="s">
        <v>118</v>
      </c>
      <c r="E172" s="200" t="s">
        <v>276</v>
      </c>
      <c r="F172" s="201" t="s">
        <v>277</v>
      </c>
      <c r="G172" s="202" t="s">
        <v>255</v>
      </c>
      <c r="H172" s="203">
        <v>64</v>
      </c>
      <c r="I172" s="204"/>
      <c r="J172" s="205">
        <f>ROUND(I172*H172,2)</f>
        <v>0</v>
      </c>
      <c r="K172" s="201" t="s">
        <v>192</v>
      </c>
      <c r="L172" s="45"/>
      <c r="M172" s="206" t="s">
        <v>19</v>
      </c>
      <c r="N172" s="207" t="s">
        <v>40</v>
      </c>
      <c r="O172" s="85"/>
      <c r="P172" s="208">
        <f>O172*H172</f>
        <v>0</v>
      </c>
      <c r="Q172" s="208">
        <v>0</v>
      </c>
      <c r="R172" s="208">
        <f>Q172*H172</f>
        <v>0</v>
      </c>
      <c r="S172" s="208">
        <v>0</v>
      </c>
      <c r="T172" s="20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10" t="s">
        <v>122</v>
      </c>
      <c r="AT172" s="210" t="s">
        <v>118</v>
      </c>
      <c r="AU172" s="210" t="s">
        <v>122</v>
      </c>
      <c r="AY172" s="18" t="s">
        <v>116</v>
      </c>
      <c r="BE172" s="211">
        <f>IF(N172="základní",J172,0)</f>
        <v>0</v>
      </c>
      <c r="BF172" s="211">
        <f>IF(N172="snížená",J172,0)</f>
        <v>0</v>
      </c>
      <c r="BG172" s="211">
        <f>IF(N172="zákl. přenesená",J172,0)</f>
        <v>0</v>
      </c>
      <c r="BH172" s="211">
        <f>IF(N172="sníž. přenesená",J172,0)</f>
        <v>0</v>
      </c>
      <c r="BI172" s="211">
        <f>IF(N172="nulová",J172,0)</f>
        <v>0</v>
      </c>
      <c r="BJ172" s="18" t="s">
        <v>77</v>
      </c>
      <c r="BK172" s="211">
        <f>ROUND(I172*H172,2)</f>
        <v>0</v>
      </c>
      <c r="BL172" s="18" t="s">
        <v>122</v>
      </c>
      <c r="BM172" s="210" t="s">
        <v>346</v>
      </c>
    </row>
    <row r="173" s="2" customFormat="1">
      <c r="A173" s="39"/>
      <c r="B173" s="40"/>
      <c r="C173" s="41"/>
      <c r="D173" s="214" t="s">
        <v>135</v>
      </c>
      <c r="E173" s="41"/>
      <c r="F173" s="215" t="s">
        <v>279</v>
      </c>
      <c r="G173" s="41"/>
      <c r="H173" s="41"/>
      <c r="I173" s="216"/>
      <c r="J173" s="41"/>
      <c r="K173" s="41"/>
      <c r="L173" s="45"/>
      <c r="M173" s="217"/>
      <c r="N173" s="218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135</v>
      </c>
      <c r="AU173" s="18" t="s">
        <v>122</v>
      </c>
    </row>
    <row r="174" s="2" customFormat="1" ht="24.15" customHeight="1">
      <c r="A174" s="39"/>
      <c r="B174" s="40"/>
      <c r="C174" s="199" t="s">
        <v>347</v>
      </c>
      <c r="D174" s="199" t="s">
        <v>118</v>
      </c>
      <c r="E174" s="200" t="s">
        <v>348</v>
      </c>
      <c r="F174" s="201" t="s">
        <v>282</v>
      </c>
      <c r="G174" s="202" t="s">
        <v>255</v>
      </c>
      <c r="H174" s="203">
        <v>64</v>
      </c>
      <c r="I174" s="204"/>
      <c r="J174" s="205">
        <f>ROUND(I174*H174,2)</f>
        <v>0</v>
      </c>
      <c r="K174" s="201" t="s">
        <v>132</v>
      </c>
      <c r="L174" s="45"/>
      <c r="M174" s="206" t="s">
        <v>19</v>
      </c>
      <c r="N174" s="207" t="s">
        <v>40</v>
      </c>
      <c r="O174" s="85"/>
      <c r="P174" s="208">
        <f>O174*H174</f>
        <v>0</v>
      </c>
      <c r="Q174" s="208">
        <v>0</v>
      </c>
      <c r="R174" s="208">
        <f>Q174*H174</f>
        <v>0</v>
      </c>
      <c r="S174" s="208">
        <v>0</v>
      </c>
      <c r="T174" s="20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10" t="s">
        <v>122</v>
      </c>
      <c r="AT174" s="210" t="s">
        <v>118</v>
      </c>
      <c r="AU174" s="210" t="s">
        <v>122</v>
      </c>
      <c r="AY174" s="18" t="s">
        <v>116</v>
      </c>
      <c r="BE174" s="211">
        <f>IF(N174="základní",J174,0)</f>
        <v>0</v>
      </c>
      <c r="BF174" s="211">
        <f>IF(N174="snížená",J174,0)</f>
        <v>0</v>
      </c>
      <c r="BG174" s="211">
        <f>IF(N174="zákl. přenesená",J174,0)</f>
        <v>0</v>
      </c>
      <c r="BH174" s="211">
        <f>IF(N174="sníž. přenesená",J174,0)</f>
        <v>0</v>
      </c>
      <c r="BI174" s="211">
        <f>IF(N174="nulová",J174,0)</f>
        <v>0</v>
      </c>
      <c r="BJ174" s="18" t="s">
        <v>77</v>
      </c>
      <c r="BK174" s="211">
        <f>ROUND(I174*H174,2)</f>
        <v>0</v>
      </c>
      <c r="BL174" s="18" t="s">
        <v>122</v>
      </c>
      <c r="BM174" s="210" t="s">
        <v>349</v>
      </c>
    </row>
    <row r="175" s="2" customFormat="1">
      <c r="A175" s="39"/>
      <c r="B175" s="40"/>
      <c r="C175" s="41"/>
      <c r="D175" s="214" t="s">
        <v>135</v>
      </c>
      <c r="E175" s="41"/>
      <c r="F175" s="215" t="s">
        <v>350</v>
      </c>
      <c r="G175" s="41"/>
      <c r="H175" s="41"/>
      <c r="I175" s="216"/>
      <c r="J175" s="41"/>
      <c r="K175" s="41"/>
      <c r="L175" s="45"/>
      <c r="M175" s="217"/>
      <c r="N175" s="218"/>
      <c r="O175" s="85"/>
      <c r="P175" s="85"/>
      <c r="Q175" s="85"/>
      <c r="R175" s="85"/>
      <c r="S175" s="85"/>
      <c r="T175" s="86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135</v>
      </c>
      <c r="AU175" s="18" t="s">
        <v>122</v>
      </c>
    </row>
    <row r="176" s="2" customFormat="1" ht="37.8" customHeight="1">
      <c r="A176" s="39"/>
      <c r="B176" s="40"/>
      <c r="C176" s="199" t="s">
        <v>351</v>
      </c>
      <c r="D176" s="199" t="s">
        <v>118</v>
      </c>
      <c r="E176" s="200" t="s">
        <v>352</v>
      </c>
      <c r="F176" s="201" t="s">
        <v>287</v>
      </c>
      <c r="G176" s="202" t="s">
        <v>255</v>
      </c>
      <c r="H176" s="203">
        <v>28</v>
      </c>
      <c r="I176" s="204"/>
      <c r="J176" s="205">
        <f>ROUND(I176*H176,2)</f>
        <v>0</v>
      </c>
      <c r="K176" s="201" t="s">
        <v>132</v>
      </c>
      <c r="L176" s="45"/>
      <c r="M176" s="206" t="s">
        <v>19</v>
      </c>
      <c r="N176" s="207" t="s">
        <v>40</v>
      </c>
      <c r="O176" s="85"/>
      <c r="P176" s="208">
        <f>O176*H176</f>
        <v>0</v>
      </c>
      <c r="Q176" s="208">
        <v>0</v>
      </c>
      <c r="R176" s="208">
        <f>Q176*H176</f>
        <v>0</v>
      </c>
      <c r="S176" s="208">
        <v>0</v>
      </c>
      <c r="T176" s="20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10" t="s">
        <v>122</v>
      </c>
      <c r="AT176" s="210" t="s">
        <v>118</v>
      </c>
      <c r="AU176" s="210" t="s">
        <v>122</v>
      </c>
      <c r="AY176" s="18" t="s">
        <v>116</v>
      </c>
      <c r="BE176" s="211">
        <f>IF(N176="základní",J176,0)</f>
        <v>0</v>
      </c>
      <c r="BF176" s="211">
        <f>IF(N176="snížená",J176,0)</f>
        <v>0</v>
      </c>
      <c r="BG176" s="211">
        <f>IF(N176="zákl. přenesená",J176,0)</f>
        <v>0</v>
      </c>
      <c r="BH176" s="211">
        <f>IF(N176="sníž. přenesená",J176,0)</f>
        <v>0</v>
      </c>
      <c r="BI176" s="211">
        <f>IF(N176="nulová",J176,0)</f>
        <v>0</v>
      </c>
      <c r="BJ176" s="18" t="s">
        <v>77</v>
      </c>
      <c r="BK176" s="211">
        <f>ROUND(I176*H176,2)</f>
        <v>0</v>
      </c>
      <c r="BL176" s="18" t="s">
        <v>122</v>
      </c>
      <c r="BM176" s="210" t="s">
        <v>353</v>
      </c>
    </row>
    <row r="177" s="2" customFormat="1">
      <c r="A177" s="39"/>
      <c r="B177" s="40"/>
      <c r="C177" s="41"/>
      <c r="D177" s="214" t="s">
        <v>135</v>
      </c>
      <c r="E177" s="41"/>
      <c r="F177" s="215" t="s">
        <v>354</v>
      </c>
      <c r="G177" s="41"/>
      <c r="H177" s="41"/>
      <c r="I177" s="216"/>
      <c r="J177" s="41"/>
      <c r="K177" s="41"/>
      <c r="L177" s="45"/>
      <c r="M177" s="217"/>
      <c r="N177" s="218"/>
      <c r="O177" s="85"/>
      <c r="P177" s="85"/>
      <c r="Q177" s="85"/>
      <c r="R177" s="85"/>
      <c r="S177" s="85"/>
      <c r="T177" s="86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135</v>
      </c>
      <c r="AU177" s="18" t="s">
        <v>122</v>
      </c>
    </row>
    <row r="178" s="2" customFormat="1" ht="16.5" customHeight="1">
      <c r="A178" s="39"/>
      <c r="B178" s="40"/>
      <c r="C178" s="219" t="s">
        <v>355</v>
      </c>
      <c r="D178" s="219" t="s">
        <v>138</v>
      </c>
      <c r="E178" s="220" t="s">
        <v>356</v>
      </c>
      <c r="F178" s="221" t="s">
        <v>292</v>
      </c>
      <c r="G178" s="222" t="s">
        <v>293</v>
      </c>
      <c r="H178" s="223">
        <v>24</v>
      </c>
      <c r="I178" s="224"/>
      <c r="J178" s="225">
        <f>ROUND(I178*H178,2)</f>
        <v>0</v>
      </c>
      <c r="K178" s="221" t="s">
        <v>132</v>
      </c>
      <c r="L178" s="226"/>
      <c r="M178" s="227" t="s">
        <v>19</v>
      </c>
      <c r="N178" s="228" t="s">
        <v>40</v>
      </c>
      <c r="O178" s="85"/>
      <c r="P178" s="208">
        <f>O178*H178</f>
        <v>0</v>
      </c>
      <c r="Q178" s="208">
        <v>1</v>
      </c>
      <c r="R178" s="208">
        <f>Q178*H178</f>
        <v>24</v>
      </c>
      <c r="S178" s="208">
        <v>0</v>
      </c>
      <c r="T178" s="20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10" t="s">
        <v>258</v>
      </c>
      <c r="AT178" s="210" t="s">
        <v>138</v>
      </c>
      <c r="AU178" s="210" t="s">
        <v>122</v>
      </c>
      <c r="AY178" s="18" t="s">
        <v>116</v>
      </c>
      <c r="BE178" s="211">
        <f>IF(N178="základní",J178,0)</f>
        <v>0</v>
      </c>
      <c r="BF178" s="211">
        <f>IF(N178="snížená",J178,0)</f>
        <v>0</v>
      </c>
      <c r="BG178" s="211">
        <f>IF(N178="zákl. přenesená",J178,0)</f>
        <v>0</v>
      </c>
      <c r="BH178" s="211">
        <f>IF(N178="sníž. přenesená",J178,0)</f>
        <v>0</v>
      </c>
      <c r="BI178" s="211">
        <f>IF(N178="nulová",J178,0)</f>
        <v>0</v>
      </c>
      <c r="BJ178" s="18" t="s">
        <v>77</v>
      </c>
      <c r="BK178" s="211">
        <f>ROUND(I178*H178,2)</f>
        <v>0</v>
      </c>
      <c r="BL178" s="18" t="s">
        <v>122</v>
      </c>
      <c r="BM178" s="210" t="s">
        <v>357</v>
      </c>
    </row>
    <row r="179" s="13" customFormat="1">
      <c r="A179" s="13"/>
      <c r="B179" s="229"/>
      <c r="C179" s="230"/>
      <c r="D179" s="231" t="s">
        <v>152</v>
      </c>
      <c r="E179" s="230"/>
      <c r="F179" s="232" t="s">
        <v>358</v>
      </c>
      <c r="G179" s="230"/>
      <c r="H179" s="233">
        <v>24</v>
      </c>
      <c r="I179" s="234"/>
      <c r="J179" s="230"/>
      <c r="K179" s="230"/>
      <c r="L179" s="235"/>
      <c r="M179" s="236"/>
      <c r="N179" s="237"/>
      <c r="O179" s="237"/>
      <c r="P179" s="237"/>
      <c r="Q179" s="237"/>
      <c r="R179" s="237"/>
      <c r="S179" s="237"/>
      <c r="T179" s="23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9" t="s">
        <v>152</v>
      </c>
      <c r="AU179" s="239" t="s">
        <v>122</v>
      </c>
      <c r="AV179" s="13" t="s">
        <v>79</v>
      </c>
      <c r="AW179" s="13" t="s">
        <v>4</v>
      </c>
      <c r="AX179" s="13" t="s">
        <v>77</v>
      </c>
      <c r="AY179" s="239" t="s">
        <v>116</v>
      </c>
    </row>
    <row r="180" s="2" customFormat="1" ht="21.75" customHeight="1">
      <c r="A180" s="39"/>
      <c r="B180" s="40"/>
      <c r="C180" s="199" t="s">
        <v>359</v>
      </c>
      <c r="D180" s="199" t="s">
        <v>118</v>
      </c>
      <c r="E180" s="200" t="s">
        <v>306</v>
      </c>
      <c r="F180" s="201" t="s">
        <v>307</v>
      </c>
      <c r="G180" s="202" t="s">
        <v>299</v>
      </c>
      <c r="H180" s="203">
        <v>69.299999999999997</v>
      </c>
      <c r="I180" s="204"/>
      <c r="J180" s="205">
        <f>ROUND(I180*H180,2)</f>
        <v>0</v>
      </c>
      <c r="K180" s="201" t="s">
        <v>132</v>
      </c>
      <c r="L180" s="45"/>
      <c r="M180" s="206" t="s">
        <v>19</v>
      </c>
      <c r="N180" s="207" t="s">
        <v>40</v>
      </c>
      <c r="O180" s="85"/>
      <c r="P180" s="208">
        <f>O180*H180</f>
        <v>0</v>
      </c>
      <c r="Q180" s="208">
        <v>0</v>
      </c>
      <c r="R180" s="208">
        <f>Q180*H180</f>
        <v>0</v>
      </c>
      <c r="S180" s="208">
        <v>0</v>
      </c>
      <c r="T180" s="209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10" t="s">
        <v>122</v>
      </c>
      <c r="AT180" s="210" t="s">
        <v>118</v>
      </c>
      <c r="AU180" s="210" t="s">
        <v>122</v>
      </c>
      <c r="AY180" s="18" t="s">
        <v>116</v>
      </c>
      <c r="BE180" s="211">
        <f>IF(N180="základní",J180,0)</f>
        <v>0</v>
      </c>
      <c r="BF180" s="211">
        <f>IF(N180="snížená",J180,0)</f>
        <v>0</v>
      </c>
      <c r="BG180" s="211">
        <f>IF(N180="zákl. přenesená",J180,0)</f>
        <v>0</v>
      </c>
      <c r="BH180" s="211">
        <f>IF(N180="sníž. přenesená",J180,0)</f>
        <v>0</v>
      </c>
      <c r="BI180" s="211">
        <f>IF(N180="nulová",J180,0)</f>
        <v>0</v>
      </c>
      <c r="BJ180" s="18" t="s">
        <v>77</v>
      </c>
      <c r="BK180" s="211">
        <f>ROUND(I180*H180,2)</f>
        <v>0</v>
      </c>
      <c r="BL180" s="18" t="s">
        <v>122</v>
      </c>
      <c r="BM180" s="210" t="s">
        <v>360</v>
      </c>
    </row>
    <row r="181" s="2" customFormat="1">
      <c r="A181" s="39"/>
      <c r="B181" s="40"/>
      <c r="C181" s="41"/>
      <c r="D181" s="214" t="s">
        <v>135</v>
      </c>
      <c r="E181" s="41"/>
      <c r="F181" s="215" t="s">
        <v>309</v>
      </c>
      <c r="G181" s="41"/>
      <c r="H181" s="41"/>
      <c r="I181" s="216"/>
      <c r="J181" s="41"/>
      <c r="K181" s="41"/>
      <c r="L181" s="45"/>
      <c r="M181" s="217"/>
      <c r="N181" s="218"/>
      <c r="O181" s="85"/>
      <c r="P181" s="85"/>
      <c r="Q181" s="85"/>
      <c r="R181" s="85"/>
      <c r="S181" s="85"/>
      <c r="T181" s="86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135</v>
      </c>
      <c r="AU181" s="18" t="s">
        <v>122</v>
      </c>
    </row>
    <row r="182" s="12" customFormat="1" ht="25.92" customHeight="1">
      <c r="A182" s="12"/>
      <c r="B182" s="185"/>
      <c r="C182" s="186"/>
      <c r="D182" s="187" t="s">
        <v>68</v>
      </c>
      <c r="E182" s="188" t="s">
        <v>361</v>
      </c>
      <c r="F182" s="188" t="s">
        <v>362</v>
      </c>
      <c r="G182" s="186"/>
      <c r="H182" s="186"/>
      <c r="I182" s="189"/>
      <c r="J182" s="190">
        <f>BK182</f>
        <v>0</v>
      </c>
      <c r="K182" s="186"/>
      <c r="L182" s="191"/>
      <c r="M182" s="192"/>
      <c r="N182" s="193"/>
      <c r="O182" s="193"/>
      <c r="P182" s="194">
        <f>P183+P187+P192+P195</f>
        <v>0</v>
      </c>
      <c r="Q182" s="193"/>
      <c r="R182" s="194">
        <f>R183+R187+R192+R195</f>
        <v>0</v>
      </c>
      <c r="S182" s="193"/>
      <c r="T182" s="195">
        <f>T183+T187+T192+T195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96" t="s">
        <v>215</v>
      </c>
      <c r="AT182" s="197" t="s">
        <v>68</v>
      </c>
      <c r="AU182" s="197" t="s">
        <v>69</v>
      </c>
      <c r="AY182" s="196" t="s">
        <v>116</v>
      </c>
      <c r="BK182" s="198">
        <f>BK183+BK187+BK192+BK195</f>
        <v>0</v>
      </c>
    </row>
    <row r="183" s="12" customFormat="1" ht="22.8" customHeight="1">
      <c r="A183" s="12"/>
      <c r="B183" s="185"/>
      <c r="C183" s="186"/>
      <c r="D183" s="187" t="s">
        <v>68</v>
      </c>
      <c r="E183" s="212" t="s">
        <v>363</v>
      </c>
      <c r="F183" s="212" t="s">
        <v>364</v>
      </c>
      <c r="G183" s="186"/>
      <c r="H183" s="186"/>
      <c r="I183" s="189"/>
      <c r="J183" s="213">
        <f>BK183</f>
        <v>0</v>
      </c>
      <c r="K183" s="186"/>
      <c r="L183" s="191"/>
      <c r="M183" s="192"/>
      <c r="N183" s="193"/>
      <c r="O183" s="193"/>
      <c r="P183" s="194">
        <f>SUM(P184:P186)</f>
        <v>0</v>
      </c>
      <c r="Q183" s="193"/>
      <c r="R183" s="194">
        <f>SUM(R184:R186)</f>
        <v>0</v>
      </c>
      <c r="S183" s="193"/>
      <c r="T183" s="195">
        <f>SUM(T184:T186)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196" t="s">
        <v>215</v>
      </c>
      <c r="AT183" s="197" t="s">
        <v>68</v>
      </c>
      <c r="AU183" s="197" t="s">
        <v>77</v>
      </c>
      <c r="AY183" s="196" t="s">
        <v>116</v>
      </c>
      <c r="BK183" s="198">
        <f>SUM(BK184:BK186)</f>
        <v>0</v>
      </c>
    </row>
    <row r="184" s="2" customFormat="1" ht="16.5" customHeight="1">
      <c r="A184" s="39"/>
      <c r="B184" s="40"/>
      <c r="C184" s="199" t="s">
        <v>365</v>
      </c>
      <c r="D184" s="199" t="s">
        <v>118</v>
      </c>
      <c r="E184" s="200" t="s">
        <v>366</v>
      </c>
      <c r="F184" s="201" t="s">
        <v>367</v>
      </c>
      <c r="G184" s="202" t="s">
        <v>121</v>
      </c>
      <c r="H184" s="203">
        <v>1</v>
      </c>
      <c r="I184" s="204"/>
      <c r="J184" s="205">
        <f>ROUND(I184*H184,2)</f>
        <v>0</v>
      </c>
      <c r="K184" s="201" t="s">
        <v>19</v>
      </c>
      <c r="L184" s="45"/>
      <c r="M184" s="206" t="s">
        <v>19</v>
      </c>
      <c r="N184" s="207" t="s">
        <v>40</v>
      </c>
      <c r="O184" s="85"/>
      <c r="P184" s="208">
        <f>O184*H184</f>
        <v>0</v>
      </c>
      <c r="Q184" s="208">
        <v>0</v>
      </c>
      <c r="R184" s="208">
        <f>Q184*H184</f>
        <v>0</v>
      </c>
      <c r="S184" s="208">
        <v>0</v>
      </c>
      <c r="T184" s="20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10" t="s">
        <v>122</v>
      </c>
      <c r="AT184" s="210" t="s">
        <v>118</v>
      </c>
      <c r="AU184" s="210" t="s">
        <v>79</v>
      </c>
      <c r="AY184" s="18" t="s">
        <v>116</v>
      </c>
      <c r="BE184" s="211">
        <f>IF(N184="základní",J184,0)</f>
        <v>0</v>
      </c>
      <c r="BF184" s="211">
        <f>IF(N184="snížená",J184,0)</f>
        <v>0</v>
      </c>
      <c r="BG184" s="211">
        <f>IF(N184="zákl. přenesená",J184,0)</f>
        <v>0</v>
      </c>
      <c r="BH184" s="211">
        <f>IF(N184="sníž. přenesená",J184,0)</f>
        <v>0</v>
      </c>
      <c r="BI184" s="211">
        <f>IF(N184="nulová",J184,0)</f>
        <v>0</v>
      </c>
      <c r="BJ184" s="18" t="s">
        <v>77</v>
      </c>
      <c r="BK184" s="211">
        <f>ROUND(I184*H184,2)</f>
        <v>0</v>
      </c>
      <c r="BL184" s="18" t="s">
        <v>122</v>
      </c>
      <c r="BM184" s="210" t="s">
        <v>368</v>
      </c>
    </row>
    <row r="185" s="2" customFormat="1" ht="16.5" customHeight="1">
      <c r="A185" s="39"/>
      <c r="B185" s="40"/>
      <c r="C185" s="199" t="s">
        <v>369</v>
      </c>
      <c r="D185" s="199" t="s">
        <v>118</v>
      </c>
      <c r="E185" s="200" t="s">
        <v>370</v>
      </c>
      <c r="F185" s="201" t="s">
        <v>371</v>
      </c>
      <c r="G185" s="202" t="s">
        <v>372</v>
      </c>
      <c r="H185" s="203">
        <v>1</v>
      </c>
      <c r="I185" s="204"/>
      <c r="J185" s="205">
        <f>ROUND(I185*H185,2)</f>
        <v>0</v>
      </c>
      <c r="K185" s="201" t="s">
        <v>132</v>
      </c>
      <c r="L185" s="45"/>
      <c r="M185" s="206" t="s">
        <v>19</v>
      </c>
      <c r="N185" s="207" t="s">
        <v>40</v>
      </c>
      <c r="O185" s="85"/>
      <c r="P185" s="208">
        <f>O185*H185</f>
        <v>0</v>
      </c>
      <c r="Q185" s="208">
        <v>0</v>
      </c>
      <c r="R185" s="208">
        <f>Q185*H185</f>
        <v>0</v>
      </c>
      <c r="S185" s="208">
        <v>0</v>
      </c>
      <c r="T185" s="20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10" t="s">
        <v>373</v>
      </c>
      <c r="AT185" s="210" t="s">
        <v>118</v>
      </c>
      <c r="AU185" s="210" t="s">
        <v>79</v>
      </c>
      <c r="AY185" s="18" t="s">
        <v>116</v>
      </c>
      <c r="BE185" s="211">
        <f>IF(N185="základní",J185,0)</f>
        <v>0</v>
      </c>
      <c r="BF185" s="211">
        <f>IF(N185="snížená",J185,0)</f>
        <v>0</v>
      </c>
      <c r="BG185" s="211">
        <f>IF(N185="zákl. přenesená",J185,0)</f>
        <v>0</v>
      </c>
      <c r="BH185" s="211">
        <f>IF(N185="sníž. přenesená",J185,0)</f>
        <v>0</v>
      </c>
      <c r="BI185" s="211">
        <f>IF(N185="nulová",J185,0)</f>
        <v>0</v>
      </c>
      <c r="BJ185" s="18" t="s">
        <v>77</v>
      </c>
      <c r="BK185" s="211">
        <f>ROUND(I185*H185,2)</f>
        <v>0</v>
      </c>
      <c r="BL185" s="18" t="s">
        <v>373</v>
      </c>
      <c r="BM185" s="210" t="s">
        <v>374</v>
      </c>
    </row>
    <row r="186" s="2" customFormat="1">
      <c r="A186" s="39"/>
      <c r="B186" s="40"/>
      <c r="C186" s="41"/>
      <c r="D186" s="214" t="s">
        <v>135</v>
      </c>
      <c r="E186" s="41"/>
      <c r="F186" s="215" t="s">
        <v>375</v>
      </c>
      <c r="G186" s="41"/>
      <c r="H186" s="41"/>
      <c r="I186" s="216"/>
      <c r="J186" s="41"/>
      <c r="K186" s="41"/>
      <c r="L186" s="45"/>
      <c r="M186" s="217"/>
      <c r="N186" s="218"/>
      <c r="O186" s="85"/>
      <c r="P186" s="85"/>
      <c r="Q186" s="85"/>
      <c r="R186" s="85"/>
      <c r="S186" s="85"/>
      <c r="T186" s="86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135</v>
      </c>
      <c r="AU186" s="18" t="s">
        <v>79</v>
      </c>
    </row>
    <row r="187" s="12" customFormat="1" ht="22.8" customHeight="1">
      <c r="A187" s="12"/>
      <c r="B187" s="185"/>
      <c r="C187" s="186"/>
      <c r="D187" s="187" t="s">
        <v>68</v>
      </c>
      <c r="E187" s="212" t="s">
        <v>376</v>
      </c>
      <c r="F187" s="212" t="s">
        <v>377</v>
      </c>
      <c r="G187" s="186"/>
      <c r="H187" s="186"/>
      <c r="I187" s="189"/>
      <c r="J187" s="213">
        <f>BK187</f>
        <v>0</v>
      </c>
      <c r="K187" s="186"/>
      <c r="L187" s="191"/>
      <c r="M187" s="192"/>
      <c r="N187" s="193"/>
      <c r="O187" s="193"/>
      <c r="P187" s="194">
        <f>SUM(P188:P191)</f>
        <v>0</v>
      </c>
      <c r="Q187" s="193"/>
      <c r="R187" s="194">
        <f>SUM(R188:R191)</f>
        <v>0</v>
      </c>
      <c r="S187" s="193"/>
      <c r="T187" s="195">
        <f>SUM(T188:T191)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96" t="s">
        <v>215</v>
      </c>
      <c r="AT187" s="197" t="s">
        <v>68</v>
      </c>
      <c r="AU187" s="197" t="s">
        <v>77</v>
      </c>
      <c r="AY187" s="196" t="s">
        <v>116</v>
      </c>
      <c r="BK187" s="198">
        <f>SUM(BK188:BK191)</f>
        <v>0</v>
      </c>
    </row>
    <row r="188" s="2" customFormat="1" ht="16.5" customHeight="1">
      <c r="A188" s="39"/>
      <c r="B188" s="40"/>
      <c r="C188" s="199" t="s">
        <v>378</v>
      </c>
      <c r="D188" s="199" t="s">
        <v>118</v>
      </c>
      <c r="E188" s="200" t="s">
        <v>379</v>
      </c>
      <c r="F188" s="201" t="s">
        <v>380</v>
      </c>
      <c r="G188" s="202" t="s">
        <v>381</v>
      </c>
      <c r="H188" s="203">
        <v>6</v>
      </c>
      <c r="I188" s="204"/>
      <c r="J188" s="205">
        <f>ROUND(I188*H188,2)</f>
        <v>0</v>
      </c>
      <c r="K188" s="201" t="s">
        <v>192</v>
      </c>
      <c r="L188" s="45"/>
      <c r="M188" s="206" t="s">
        <v>19</v>
      </c>
      <c r="N188" s="207" t="s">
        <v>40</v>
      </c>
      <c r="O188" s="85"/>
      <c r="P188" s="208">
        <f>O188*H188</f>
        <v>0</v>
      </c>
      <c r="Q188" s="208">
        <v>0</v>
      </c>
      <c r="R188" s="208">
        <f>Q188*H188</f>
        <v>0</v>
      </c>
      <c r="S188" s="208">
        <v>0</v>
      </c>
      <c r="T188" s="209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10" t="s">
        <v>373</v>
      </c>
      <c r="AT188" s="210" t="s">
        <v>118</v>
      </c>
      <c r="AU188" s="210" t="s">
        <v>79</v>
      </c>
      <c r="AY188" s="18" t="s">
        <v>116</v>
      </c>
      <c r="BE188" s="211">
        <f>IF(N188="základní",J188,0)</f>
        <v>0</v>
      </c>
      <c r="BF188" s="211">
        <f>IF(N188="snížená",J188,0)</f>
        <v>0</v>
      </c>
      <c r="BG188" s="211">
        <f>IF(N188="zákl. přenesená",J188,0)</f>
        <v>0</v>
      </c>
      <c r="BH188" s="211">
        <f>IF(N188="sníž. přenesená",J188,0)</f>
        <v>0</v>
      </c>
      <c r="BI188" s="211">
        <f>IF(N188="nulová",J188,0)</f>
        <v>0</v>
      </c>
      <c r="BJ188" s="18" t="s">
        <v>77</v>
      </c>
      <c r="BK188" s="211">
        <f>ROUND(I188*H188,2)</f>
        <v>0</v>
      </c>
      <c r="BL188" s="18" t="s">
        <v>373</v>
      </c>
      <c r="BM188" s="210" t="s">
        <v>382</v>
      </c>
    </row>
    <row r="189" s="2" customFormat="1">
      <c r="A189" s="39"/>
      <c r="B189" s="40"/>
      <c r="C189" s="41"/>
      <c r="D189" s="214" t="s">
        <v>135</v>
      </c>
      <c r="E189" s="41"/>
      <c r="F189" s="215" t="s">
        <v>383</v>
      </c>
      <c r="G189" s="41"/>
      <c r="H189" s="41"/>
      <c r="I189" s="216"/>
      <c r="J189" s="41"/>
      <c r="K189" s="41"/>
      <c r="L189" s="45"/>
      <c r="M189" s="217"/>
      <c r="N189" s="218"/>
      <c r="O189" s="85"/>
      <c r="P189" s="85"/>
      <c r="Q189" s="85"/>
      <c r="R189" s="85"/>
      <c r="S189" s="85"/>
      <c r="T189" s="86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135</v>
      </c>
      <c r="AU189" s="18" t="s">
        <v>79</v>
      </c>
    </row>
    <row r="190" s="2" customFormat="1" ht="16.5" customHeight="1">
      <c r="A190" s="39"/>
      <c r="B190" s="40"/>
      <c r="C190" s="199" t="s">
        <v>384</v>
      </c>
      <c r="D190" s="199" t="s">
        <v>118</v>
      </c>
      <c r="E190" s="200" t="s">
        <v>385</v>
      </c>
      <c r="F190" s="201" t="s">
        <v>386</v>
      </c>
      <c r="G190" s="202" t="s">
        <v>121</v>
      </c>
      <c r="H190" s="203">
        <v>1</v>
      </c>
      <c r="I190" s="204"/>
      <c r="J190" s="205">
        <f>ROUND(I190*H190,2)</f>
        <v>0</v>
      </c>
      <c r="K190" s="201" t="s">
        <v>192</v>
      </c>
      <c r="L190" s="45"/>
      <c r="M190" s="206" t="s">
        <v>19</v>
      </c>
      <c r="N190" s="207" t="s">
        <v>40</v>
      </c>
      <c r="O190" s="85"/>
      <c r="P190" s="208">
        <f>O190*H190</f>
        <v>0</v>
      </c>
      <c r="Q190" s="208">
        <v>0</v>
      </c>
      <c r="R190" s="208">
        <f>Q190*H190</f>
        <v>0</v>
      </c>
      <c r="S190" s="208">
        <v>0</v>
      </c>
      <c r="T190" s="209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10" t="s">
        <v>373</v>
      </c>
      <c r="AT190" s="210" t="s">
        <v>118</v>
      </c>
      <c r="AU190" s="210" t="s">
        <v>79</v>
      </c>
      <c r="AY190" s="18" t="s">
        <v>116</v>
      </c>
      <c r="BE190" s="211">
        <f>IF(N190="základní",J190,0)</f>
        <v>0</v>
      </c>
      <c r="BF190" s="211">
        <f>IF(N190="snížená",J190,0)</f>
        <v>0</v>
      </c>
      <c r="BG190" s="211">
        <f>IF(N190="zákl. přenesená",J190,0)</f>
        <v>0</v>
      </c>
      <c r="BH190" s="211">
        <f>IF(N190="sníž. přenesená",J190,0)</f>
        <v>0</v>
      </c>
      <c r="BI190" s="211">
        <f>IF(N190="nulová",J190,0)</f>
        <v>0</v>
      </c>
      <c r="BJ190" s="18" t="s">
        <v>77</v>
      </c>
      <c r="BK190" s="211">
        <f>ROUND(I190*H190,2)</f>
        <v>0</v>
      </c>
      <c r="BL190" s="18" t="s">
        <v>373</v>
      </c>
      <c r="BM190" s="210" t="s">
        <v>387</v>
      </c>
    </row>
    <row r="191" s="2" customFormat="1">
      <c r="A191" s="39"/>
      <c r="B191" s="40"/>
      <c r="C191" s="41"/>
      <c r="D191" s="214" t="s">
        <v>135</v>
      </c>
      <c r="E191" s="41"/>
      <c r="F191" s="215" t="s">
        <v>388</v>
      </c>
      <c r="G191" s="41"/>
      <c r="H191" s="41"/>
      <c r="I191" s="216"/>
      <c r="J191" s="41"/>
      <c r="K191" s="41"/>
      <c r="L191" s="45"/>
      <c r="M191" s="217"/>
      <c r="N191" s="218"/>
      <c r="O191" s="85"/>
      <c r="P191" s="85"/>
      <c r="Q191" s="85"/>
      <c r="R191" s="85"/>
      <c r="S191" s="85"/>
      <c r="T191" s="86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135</v>
      </c>
      <c r="AU191" s="18" t="s">
        <v>79</v>
      </c>
    </row>
    <row r="192" s="12" customFormat="1" ht="22.8" customHeight="1">
      <c r="A192" s="12"/>
      <c r="B192" s="185"/>
      <c r="C192" s="186"/>
      <c r="D192" s="187" t="s">
        <v>68</v>
      </c>
      <c r="E192" s="212" t="s">
        <v>389</v>
      </c>
      <c r="F192" s="212" t="s">
        <v>390</v>
      </c>
      <c r="G192" s="186"/>
      <c r="H192" s="186"/>
      <c r="I192" s="189"/>
      <c r="J192" s="213">
        <f>BK192</f>
        <v>0</v>
      </c>
      <c r="K192" s="186"/>
      <c r="L192" s="191"/>
      <c r="M192" s="192"/>
      <c r="N192" s="193"/>
      <c r="O192" s="193"/>
      <c r="P192" s="194">
        <f>SUM(P193:P194)</f>
        <v>0</v>
      </c>
      <c r="Q192" s="193"/>
      <c r="R192" s="194">
        <f>SUM(R193:R194)</f>
        <v>0</v>
      </c>
      <c r="S192" s="193"/>
      <c r="T192" s="195">
        <f>SUM(T193:T194)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96" t="s">
        <v>215</v>
      </c>
      <c r="AT192" s="197" t="s">
        <v>68</v>
      </c>
      <c r="AU192" s="197" t="s">
        <v>77</v>
      </c>
      <c r="AY192" s="196" t="s">
        <v>116</v>
      </c>
      <c r="BK192" s="198">
        <f>SUM(BK193:BK194)</f>
        <v>0</v>
      </c>
    </row>
    <row r="193" s="2" customFormat="1" ht="16.5" customHeight="1">
      <c r="A193" s="39"/>
      <c r="B193" s="40"/>
      <c r="C193" s="199" t="s">
        <v>391</v>
      </c>
      <c r="D193" s="199" t="s">
        <v>118</v>
      </c>
      <c r="E193" s="200" t="s">
        <v>392</v>
      </c>
      <c r="F193" s="201" t="s">
        <v>393</v>
      </c>
      <c r="G193" s="202" t="s">
        <v>372</v>
      </c>
      <c r="H193" s="203">
        <v>1</v>
      </c>
      <c r="I193" s="204"/>
      <c r="J193" s="205">
        <f>ROUND(I193*H193,2)</f>
        <v>0</v>
      </c>
      <c r="K193" s="201" t="s">
        <v>206</v>
      </c>
      <c r="L193" s="45"/>
      <c r="M193" s="206" t="s">
        <v>19</v>
      </c>
      <c r="N193" s="207" t="s">
        <v>40</v>
      </c>
      <c r="O193" s="85"/>
      <c r="P193" s="208">
        <f>O193*H193</f>
        <v>0</v>
      </c>
      <c r="Q193" s="208">
        <v>0</v>
      </c>
      <c r="R193" s="208">
        <f>Q193*H193</f>
        <v>0</v>
      </c>
      <c r="S193" s="208">
        <v>0</v>
      </c>
      <c r="T193" s="209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10" t="s">
        <v>373</v>
      </c>
      <c r="AT193" s="210" t="s">
        <v>118</v>
      </c>
      <c r="AU193" s="210" t="s">
        <v>79</v>
      </c>
      <c r="AY193" s="18" t="s">
        <v>116</v>
      </c>
      <c r="BE193" s="211">
        <f>IF(N193="základní",J193,0)</f>
        <v>0</v>
      </c>
      <c r="BF193" s="211">
        <f>IF(N193="snížená",J193,0)</f>
        <v>0</v>
      </c>
      <c r="BG193" s="211">
        <f>IF(N193="zákl. přenesená",J193,0)</f>
        <v>0</v>
      </c>
      <c r="BH193" s="211">
        <f>IF(N193="sníž. přenesená",J193,0)</f>
        <v>0</v>
      </c>
      <c r="BI193" s="211">
        <f>IF(N193="nulová",J193,0)</f>
        <v>0</v>
      </c>
      <c r="BJ193" s="18" t="s">
        <v>77</v>
      </c>
      <c r="BK193" s="211">
        <f>ROUND(I193*H193,2)</f>
        <v>0</v>
      </c>
      <c r="BL193" s="18" t="s">
        <v>373</v>
      </c>
      <c r="BM193" s="210" t="s">
        <v>394</v>
      </c>
    </row>
    <row r="194" s="2" customFormat="1">
      <c r="A194" s="39"/>
      <c r="B194" s="40"/>
      <c r="C194" s="41"/>
      <c r="D194" s="214" t="s">
        <v>135</v>
      </c>
      <c r="E194" s="41"/>
      <c r="F194" s="215" t="s">
        <v>395</v>
      </c>
      <c r="G194" s="41"/>
      <c r="H194" s="41"/>
      <c r="I194" s="216"/>
      <c r="J194" s="41"/>
      <c r="K194" s="41"/>
      <c r="L194" s="45"/>
      <c r="M194" s="217"/>
      <c r="N194" s="218"/>
      <c r="O194" s="85"/>
      <c r="P194" s="85"/>
      <c r="Q194" s="85"/>
      <c r="R194" s="85"/>
      <c r="S194" s="85"/>
      <c r="T194" s="86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135</v>
      </c>
      <c r="AU194" s="18" t="s">
        <v>79</v>
      </c>
    </row>
    <row r="195" s="12" customFormat="1" ht="22.8" customHeight="1">
      <c r="A195" s="12"/>
      <c r="B195" s="185"/>
      <c r="C195" s="186"/>
      <c r="D195" s="187" t="s">
        <v>68</v>
      </c>
      <c r="E195" s="212" t="s">
        <v>396</v>
      </c>
      <c r="F195" s="212" t="s">
        <v>397</v>
      </c>
      <c r="G195" s="186"/>
      <c r="H195" s="186"/>
      <c r="I195" s="189"/>
      <c r="J195" s="213">
        <f>BK195</f>
        <v>0</v>
      </c>
      <c r="K195" s="186"/>
      <c r="L195" s="191"/>
      <c r="M195" s="192"/>
      <c r="N195" s="193"/>
      <c r="O195" s="193"/>
      <c r="P195" s="194">
        <f>SUM(P196:P197)</f>
        <v>0</v>
      </c>
      <c r="Q195" s="193"/>
      <c r="R195" s="194">
        <f>SUM(R196:R197)</f>
        <v>0</v>
      </c>
      <c r="S195" s="193"/>
      <c r="T195" s="195">
        <f>SUM(T196:T197)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96" t="s">
        <v>215</v>
      </c>
      <c r="AT195" s="197" t="s">
        <v>68</v>
      </c>
      <c r="AU195" s="197" t="s">
        <v>77</v>
      </c>
      <c r="AY195" s="196" t="s">
        <v>116</v>
      </c>
      <c r="BK195" s="198">
        <f>SUM(BK196:BK197)</f>
        <v>0</v>
      </c>
    </row>
    <row r="196" s="2" customFormat="1" ht="16.5" customHeight="1">
      <c r="A196" s="39"/>
      <c r="B196" s="40"/>
      <c r="C196" s="199" t="s">
        <v>398</v>
      </c>
      <c r="D196" s="199" t="s">
        <v>118</v>
      </c>
      <c r="E196" s="200" t="s">
        <v>399</v>
      </c>
      <c r="F196" s="201" t="s">
        <v>400</v>
      </c>
      <c r="G196" s="202" t="s">
        <v>121</v>
      </c>
      <c r="H196" s="203">
        <v>1</v>
      </c>
      <c r="I196" s="204"/>
      <c r="J196" s="205">
        <f>ROUND(I196*H196,2)</f>
        <v>0</v>
      </c>
      <c r="K196" s="201" t="s">
        <v>192</v>
      </c>
      <c r="L196" s="45"/>
      <c r="M196" s="206" t="s">
        <v>19</v>
      </c>
      <c r="N196" s="207" t="s">
        <v>40</v>
      </c>
      <c r="O196" s="85"/>
      <c r="P196" s="208">
        <f>O196*H196</f>
        <v>0</v>
      </c>
      <c r="Q196" s="208">
        <v>0</v>
      </c>
      <c r="R196" s="208">
        <f>Q196*H196</f>
        <v>0</v>
      </c>
      <c r="S196" s="208">
        <v>0</v>
      </c>
      <c r="T196" s="209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10" t="s">
        <v>373</v>
      </c>
      <c r="AT196" s="210" t="s">
        <v>118</v>
      </c>
      <c r="AU196" s="210" t="s">
        <v>79</v>
      </c>
      <c r="AY196" s="18" t="s">
        <v>116</v>
      </c>
      <c r="BE196" s="211">
        <f>IF(N196="základní",J196,0)</f>
        <v>0</v>
      </c>
      <c r="BF196" s="211">
        <f>IF(N196="snížená",J196,0)</f>
        <v>0</v>
      </c>
      <c r="BG196" s="211">
        <f>IF(N196="zákl. přenesená",J196,0)</f>
        <v>0</v>
      </c>
      <c r="BH196" s="211">
        <f>IF(N196="sníž. přenesená",J196,0)</f>
        <v>0</v>
      </c>
      <c r="BI196" s="211">
        <f>IF(N196="nulová",J196,0)</f>
        <v>0</v>
      </c>
      <c r="BJ196" s="18" t="s">
        <v>77</v>
      </c>
      <c r="BK196" s="211">
        <f>ROUND(I196*H196,2)</f>
        <v>0</v>
      </c>
      <c r="BL196" s="18" t="s">
        <v>373</v>
      </c>
      <c r="BM196" s="210" t="s">
        <v>401</v>
      </c>
    </row>
    <row r="197" s="2" customFormat="1">
      <c r="A197" s="39"/>
      <c r="B197" s="40"/>
      <c r="C197" s="41"/>
      <c r="D197" s="214" t="s">
        <v>135</v>
      </c>
      <c r="E197" s="41"/>
      <c r="F197" s="215" t="s">
        <v>402</v>
      </c>
      <c r="G197" s="41"/>
      <c r="H197" s="41"/>
      <c r="I197" s="216"/>
      <c r="J197" s="41"/>
      <c r="K197" s="41"/>
      <c r="L197" s="45"/>
      <c r="M197" s="254"/>
      <c r="N197" s="255"/>
      <c r="O197" s="256"/>
      <c r="P197" s="256"/>
      <c r="Q197" s="256"/>
      <c r="R197" s="256"/>
      <c r="S197" s="256"/>
      <c r="T197" s="257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135</v>
      </c>
      <c r="AU197" s="18" t="s">
        <v>79</v>
      </c>
    </row>
    <row r="198" s="2" customFormat="1" ht="6.96" customHeight="1">
      <c r="A198" s="39"/>
      <c r="B198" s="60"/>
      <c r="C198" s="61"/>
      <c r="D198" s="61"/>
      <c r="E198" s="61"/>
      <c r="F198" s="61"/>
      <c r="G198" s="61"/>
      <c r="H198" s="61"/>
      <c r="I198" s="61"/>
      <c r="J198" s="61"/>
      <c r="K198" s="61"/>
      <c r="L198" s="45"/>
      <c r="M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</row>
  </sheetData>
  <sheetProtection sheet="1" autoFilter="0" formatColumns="0" formatRows="0" objects="1" scenarios="1" spinCount="100000" saltValue="4eEmZjnagz8PZMycF8W6PR1+jjeDF27tvG+WWXCj+jA87qUdsVhSZOKY6nKRNDev2gRWfnneINNxSxaWrKgdkg==" hashValue="HiDHlLLGDFm4Pg1Y5AE38ecSwofR7UXgXB8oi+UcEWHWLfJESYStX2cC9bPJ+NQ0yHtiCHNaQ0Qh3LUhd4PrUw==" algorithmName="SHA-512" password="CC35"/>
  <autoFilter ref="C92:K197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9" r:id="rId1" display="https://podminky.urs.cz/item/CS_URS_2025_02/741110013"/>
    <hyperlink ref="F102" r:id="rId2" display="https://podminky.urs.cz/item/CS_URS_2025_02/741122133"/>
    <hyperlink ref="F106" r:id="rId3" display="https://podminky.urs.cz/item/CS_URS_2024_01/741122611"/>
    <hyperlink ref="F109" r:id="rId4" display="https://podminky.urs.cz/item/CS_URS_2025_02/741130001"/>
    <hyperlink ref="F111" r:id="rId5" display="https://podminky.urs.cz/item/CS_URS_2025_02/741130005"/>
    <hyperlink ref="F113" r:id="rId6" display="https://podminky.urs.cz/item/CS_URS_2025_02/741410003"/>
    <hyperlink ref="F116" r:id="rId7" display="https://podminky.urs.cz/item/CS_URS_2025_02/741420022.1"/>
    <hyperlink ref="F121" r:id="rId8" display="https://podminky.urs.cz/item/CS_URS_2025_02/210202016"/>
    <hyperlink ref="F129" r:id="rId9" display="https://podminky.urs.cz/item/CS_URS_2025_02/210280002"/>
    <hyperlink ref="F144" r:id="rId10" display="https://podminky.urs.cz/item/CS_URS_2021_01/132312111"/>
    <hyperlink ref="F146" r:id="rId11" display="https://podminky.urs.cz/item/CS_URS_2025_02/174151101"/>
    <hyperlink ref="F148" r:id="rId12" display="https://podminky.urs.cz/item/CS_URS_2025_02/175111201"/>
    <hyperlink ref="F154" r:id="rId13" display="https://podminky.urs.cz/item/CS_URS_2025_02/181951114"/>
    <hyperlink ref="F160" r:id="rId14" display="https://podminky.urs.cz/item/CS_URS_2021_01/132312111"/>
    <hyperlink ref="F162" r:id="rId15" display="https://podminky.urs.cz/item/CS_URS_2025_02/174151101"/>
    <hyperlink ref="F164" r:id="rId16" display="https://podminky.urs.cz/item/CS_URS_2025_02/175111201"/>
    <hyperlink ref="F169" r:id="rId17" display="https://podminky.urs.cz/item/CS_URS_2025_02/181951114"/>
    <hyperlink ref="F173" r:id="rId18" display="https://podminky.urs.cz/item/CS_URS_2021_01/132312111"/>
    <hyperlink ref="F175" r:id="rId19" display="https://podminky.urs.cz/item/CS_URS_2025_02/174151101.1"/>
    <hyperlink ref="F177" r:id="rId20" display="https://podminky.urs.cz/item/CS_URS_2025_02/175111201.1"/>
    <hyperlink ref="F181" r:id="rId21" display="https://podminky.urs.cz/item/CS_URS_2025_02/181951114"/>
    <hyperlink ref="F186" r:id="rId22" display="https://podminky.urs.cz/item/CS_URS_2025_02/013254000"/>
    <hyperlink ref="F189" r:id="rId23" display="https://podminky.urs.cz/item/CS_URS_2021_01/043002000"/>
    <hyperlink ref="F191" r:id="rId24" display="https://podminky.urs.cz/item/CS_URS_2021_01/045002000"/>
    <hyperlink ref="F194" r:id="rId25" display="https://podminky.urs.cz/item/CS_URS_2022_01/065002000"/>
    <hyperlink ref="F197" r:id="rId26" display="https://podminky.urs.cz/item/CS_URS_2021_01/09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58" customWidth="1"/>
    <col min="2" max="2" width="1.667969" style="258" customWidth="1"/>
    <col min="3" max="4" width="5" style="258" customWidth="1"/>
    <col min="5" max="5" width="11.66016" style="258" customWidth="1"/>
    <col min="6" max="6" width="9.160156" style="258" customWidth="1"/>
    <col min="7" max="7" width="5" style="258" customWidth="1"/>
    <col min="8" max="8" width="77.83203" style="258" customWidth="1"/>
    <col min="9" max="10" width="20" style="258" customWidth="1"/>
    <col min="11" max="11" width="1.667969" style="258" customWidth="1"/>
  </cols>
  <sheetData>
    <row r="1" s="1" customFormat="1" ht="37.5" customHeight="1"/>
    <row r="2" s="1" customFormat="1" ht="7.5" customHeight="1">
      <c r="B2" s="259"/>
      <c r="C2" s="260"/>
      <c r="D2" s="260"/>
      <c r="E2" s="260"/>
      <c r="F2" s="260"/>
      <c r="G2" s="260"/>
      <c r="H2" s="260"/>
      <c r="I2" s="260"/>
      <c r="J2" s="260"/>
      <c r="K2" s="261"/>
    </row>
    <row r="3" s="15" customFormat="1" ht="45" customHeight="1">
      <c r="B3" s="262"/>
      <c r="C3" s="263" t="s">
        <v>403</v>
      </c>
      <c r="D3" s="263"/>
      <c r="E3" s="263"/>
      <c r="F3" s="263"/>
      <c r="G3" s="263"/>
      <c r="H3" s="263"/>
      <c r="I3" s="263"/>
      <c r="J3" s="263"/>
      <c r="K3" s="264"/>
    </row>
    <row r="4" s="1" customFormat="1" ht="25.5" customHeight="1">
      <c r="B4" s="265"/>
      <c r="C4" s="266" t="s">
        <v>404</v>
      </c>
      <c r="D4" s="266"/>
      <c r="E4" s="266"/>
      <c r="F4" s="266"/>
      <c r="G4" s="266"/>
      <c r="H4" s="266"/>
      <c r="I4" s="266"/>
      <c r="J4" s="266"/>
      <c r="K4" s="267"/>
    </row>
    <row r="5" s="1" customFormat="1" ht="5.25" customHeight="1">
      <c r="B5" s="265"/>
      <c r="C5" s="268"/>
      <c r="D5" s="268"/>
      <c r="E5" s="268"/>
      <c r="F5" s="268"/>
      <c r="G5" s="268"/>
      <c r="H5" s="268"/>
      <c r="I5" s="268"/>
      <c r="J5" s="268"/>
      <c r="K5" s="267"/>
    </row>
    <row r="6" s="1" customFormat="1" ht="15" customHeight="1">
      <c r="B6" s="265"/>
      <c r="C6" s="269" t="s">
        <v>405</v>
      </c>
      <c r="D6" s="269"/>
      <c r="E6" s="269"/>
      <c r="F6" s="269"/>
      <c r="G6" s="269"/>
      <c r="H6" s="269"/>
      <c r="I6" s="269"/>
      <c r="J6" s="269"/>
      <c r="K6" s="267"/>
    </row>
    <row r="7" s="1" customFormat="1" ht="15" customHeight="1">
      <c r="B7" s="270"/>
      <c r="C7" s="269" t="s">
        <v>406</v>
      </c>
      <c r="D7" s="269"/>
      <c r="E7" s="269"/>
      <c r="F7" s="269"/>
      <c r="G7" s="269"/>
      <c r="H7" s="269"/>
      <c r="I7" s="269"/>
      <c r="J7" s="269"/>
      <c r="K7" s="267"/>
    </row>
    <row r="8" s="1" customFormat="1" ht="12.75" customHeight="1">
      <c r="B8" s="270"/>
      <c r="C8" s="269"/>
      <c r="D8" s="269"/>
      <c r="E8" s="269"/>
      <c r="F8" s="269"/>
      <c r="G8" s="269"/>
      <c r="H8" s="269"/>
      <c r="I8" s="269"/>
      <c r="J8" s="269"/>
      <c r="K8" s="267"/>
    </row>
    <row r="9" s="1" customFormat="1" ht="15" customHeight="1">
      <c r="B9" s="270"/>
      <c r="C9" s="269" t="s">
        <v>407</v>
      </c>
      <c r="D9" s="269"/>
      <c r="E9" s="269"/>
      <c r="F9" s="269"/>
      <c r="G9" s="269"/>
      <c r="H9" s="269"/>
      <c r="I9" s="269"/>
      <c r="J9" s="269"/>
      <c r="K9" s="267"/>
    </row>
    <row r="10" s="1" customFormat="1" ht="15" customHeight="1">
      <c r="B10" s="270"/>
      <c r="C10" s="269"/>
      <c r="D10" s="269" t="s">
        <v>408</v>
      </c>
      <c r="E10" s="269"/>
      <c r="F10" s="269"/>
      <c r="G10" s="269"/>
      <c r="H10" s="269"/>
      <c r="I10" s="269"/>
      <c r="J10" s="269"/>
      <c r="K10" s="267"/>
    </row>
    <row r="11" s="1" customFormat="1" ht="15" customHeight="1">
      <c r="B11" s="270"/>
      <c r="C11" s="271"/>
      <c r="D11" s="269" t="s">
        <v>409</v>
      </c>
      <c r="E11" s="269"/>
      <c r="F11" s="269"/>
      <c r="G11" s="269"/>
      <c r="H11" s="269"/>
      <c r="I11" s="269"/>
      <c r="J11" s="269"/>
      <c r="K11" s="267"/>
    </row>
    <row r="12" s="1" customFormat="1" ht="15" customHeight="1">
      <c r="B12" s="270"/>
      <c r="C12" s="271"/>
      <c r="D12" s="269"/>
      <c r="E12" s="269"/>
      <c r="F12" s="269"/>
      <c r="G12" s="269"/>
      <c r="H12" s="269"/>
      <c r="I12" s="269"/>
      <c r="J12" s="269"/>
      <c r="K12" s="267"/>
    </row>
    <row r="13" s="1" customFormat="1" ht="15" customHeight="1">
      <c r="B13" s="270"/>
      <c r="C13" s="271"/>
      <c r="D13" s="272" t="s">
        <v>410</v>
      </c>
      <c r="E13" s="269"/>
      <c r="F13" s="269"/>
      <c r="G13" s="269"/>
      <c r="H13" s="269"/>
      <c r="I13" s="269"/>
      <c r="J13" s="269"/>
      <c r="K13" s="267"/>
    </row>
    <row r="14" s="1" customFormat="1" ht="12.75" customHeight="1">
      <c r="B14" s="270"/>
      <c r="C14" s="271"/>
      <c r="D14" s="271"/>
      <c r="E14" s="271"/>
      <c r="F14" s="271"/>
      <c r="G14" s="271"/>
      <c r="H14" s="271"/>
      <c r="I14" s="271"/>
      <c r="J14" s="271"/>
      <c r="K14" s="267"/>
    </row>
    <row r="15" s="1" customFormat="1" ht="15" customHeight="1">
      <c r="B15" s="270"/>
      <c r="C15" s="271"/>
      <c r="D15" s="269" t="s">
        <v>411</v>
      </c>
      <c r="E15" s="269"/>
      <c r="F15" s="269"/>
      <c r="G15" s="269"/>
      <c r="H15" s="269"/>
      <c r="I15" s="269"/>
      <c r="J15" s="269"/>
      <c r="K15" s="267"/>
    </row>
    <row r="16" s="1" customFormat="1" ht="15" customHeight="1">
      <c r="B16" s="270"/>
      <c r="C16" s="271"/>
      <c r="D16" s="269" t="s">
        <v>412</v>
      </c>
      <c r="E16" s="269"/>
      <c r="F16" s="269"/>
      <c r="G16" s="269"/>
      <c r="H16" s="269"/>
      <c r="I16" s="269"/>
      <c r="J16" s="269"/>
      <c r="K16" s="267"/>
    </row>
    <row r="17" s="1" customFormat="1" ht="15" customHeight="1">
      <c r="B17" s="270"/>
      <c r="C17" s="271"/>
      <c r="D17" s="269" t="s">
        <v>413</v>
      </c>
      <c r="E17" s="269"/>
      <c r="F17" s="269"/>
      <c r="G17" s="269"/>
      <c r="H17" s="269"/>
      <c r="I17" s="269"/>
      <c r="J17" s="269"/>
      <c r="K17" s="267"/>
    </row>
    <row r="18" s="1" customFormat="1" ht="15" customHeight="1">
      <c r="B18" s="270"/>
      <c r="C18" s="271"/>
      <c r="D18" s="271"/>
      <c r="E18" s="273" t="s">
        <v>76</v>
      </c>
      <c r="F18" s="269" t="s">
        <v>414</v>
      </c>
      <c r="G18" s="269"/>
      <c r="H18" s="269"/>
      <c r="I18" s="269"/>
      <c r="J18" s="269"/>
      <c r="K18" s="267"/>
    </row>
    <row r="19" s="1" customFormat="1" ht="15" customHeight="1">
      <c r="B19" s="270"/>
      <c r="C19" s="271"/>
      <c r="D19" s="271"/>
      <c r="E19" s="273" t="s">
        <v>415</v>
      </c>
      <c r="F19" s="269" t="s">
        <v>416</v>
      </c>
      <c r="G19" s="269"/>
      <c r="H19" s="269"/>
      <c r="I19" s="269"/>
      <c r="J19" s="269"/>
      <c r="K19" s="267"/>
    </row>
    <row r="20" s="1" customFormat="1" ht="15" customHeight="1">
      <c r="B20" s="270"/>
      <c r="C20" s="271"/>
      <c r="D20" s="271"/>
      <c r="E20" s="273" t="s">
        <v>417</v>
      </c>
      <c r="F20" s="269" t="s">
        <v>418</v>
      </c>
      <c r="G20" s="269"/>
      <c r="H20" s="269"/>
      <c r="I20" s="269"/>
      <c r="J20" s="269"/>
      <c r="K20" s="267"/>
    </row>
    <row r="21" s="1" customFormat="1" ht="15" customHeight="1">
      <c r="B21" s="270"/>
      <c r="C21" s="271"/>
      <c r="D21" s="271"/>
      <c r="E21" s="273" t="s">
        <v>419</v>
      </c>
      <c r="F21" s="269" t="s">
        <v>420</v>
      </c>
      <c r="G21" s="269"/>
      <c r="H21" s="269"/>
      <c r="I21" s="269"/>
      <c r="J21" s="269"/>
      <c r="K21" s="267"/>
    </row>
    <row r="22" s="1" customFormat="1" ht="15" customHeight="1">
      <c r="B22" s="270"/>
      <c r="C22" s="271"/>
      <c r="D22" s="271"/>
      <c r="E22" s="273" t="s">
        <v>421</v>
      </c>
      <c r="F22" s="269" t="s">
        <v>422</v>
      </c>
      <c r="G22" s="269"/>
      <c r="H22" s="269"/>
      <c r="I22" s="269"/>
      <c r="J22" s="269"/>
      <c r="K22" s="267"/>
    </row>
    <row r="23" s="1" customFormat="1" ht="15" customHeight="1">
      <c r="B23" s="270"/>
      <c r="C23" s="271"/>
      <c r="D23" s="271"/>
      <c r="E23" s="273" t="s">
        <v>423</v>
      </c>
      <c r="F23" s="269" t="s">
        <v>424</v>
      </c>
      <c r="G23" s="269"/>
      <c r="H23" s="269"/>
      <c r="I23" s="269"/>
      <c r="J23" s="269"/>
      <c r="K23" s="267"/>
    </row>
    <row r="24" s="1" customFormat="1" ht="12.75" customHeight="1">
      <c r="B24" s="270"/>
      <c r="C24" s="271"/>
      <c r="D24" s="271"/>
      <c r="E24" s="271"/>
      <c r="F24" s="271"/>
      <c r="G24" s="271"/>
      <c r="H24" s="271"/>
      <c r="I24" s="271"/>
      <c r="J24" s="271"/>
      <c r="K24" s="267"/>
    </row>
    <row r="25" s="1" customFormat="1" ht="15" customHeight="1">
      <c r="B25" s="270"/>
      <c r="C25" s="269" t="s">
        <v>425</v>
      </c>
      <c r="D25" s="269"/>
      <c r="E25" s="269"/>
      <c r="F25" s="269"/>
      <c r="G25" s="269"/>
      <c r="H25" s="269"/>
      <c r="I25" s="269"/>
      <c r="J25" s="269"/>
      <c r="K25" s="267"/>
    </row>
    <row r="26" s="1" customFormat="1" ht="15" customHeight="1">
      <c r="B26" s="270"/>
      <c r="C26" s="269" t="s">
        <v>426</v>
      </c>
      <c r="D26" s="269"/>
      <c r="E26" s="269"/>
      <c r="F26" s="269"/>
      <c r="G26" s="269"/>
      <c r="H26" s="269"/>
      <c r="I26" s="269"/>
      <c r="J26" s="269"/>
      <c r="K26" s="267"/>
    </row>
    <row r="27" s="1" customFormat="1" ht="15" customHeight="1">
      <c r="B27" s="270"/>
      <c r="C27" s="269"/>
      <c r="D27" s="269" t="s">
        <v>427</v>
      </c>
      <c r="E27" s="269"/>
      <c r="F27" s="269"/>
      <c r="G27" s="269"/>
      <c r="H27" s="269"/>
      <c r="I27" s="269"/>
      <c r="J27" s="269"/>
      <c r="K27" s="267"/>
    </row>
    <row r="28" s="1" customFormat="1" ht="15" customHeight="1">
      <c r="B28" s="270"/>
      <c r="C28" s="271"/>
      <c r="D28" s="269" t="s">
        <v>428</v>
      </c>
      <c r="E28" s="269"/>
      <c r="F28" s="269"/>
      <c r="G28" s="269"/>
      <c r="H28" s="269"/>
      <c r="I28" s="269"/>
      <c r="J28" s="269"/>
      <c r="K28" s="267"/>
    </row>
    <row r="29" s="1" customFormat="1" ht="12.75" customHeight="1">
      <c r="B29" s="270"/>
      <c r="C29" s="271"/>
      <c r="D29" s="271"/>
      <c r="E29" s="271"/>
      <c r="F29" s="271"/>
      <c r="G29" s="271"/>
      <c r="H29" s="271"/>
      <c r="I29" s="271"/>
      <c r="J29" s="271"/>
      <c r="K29" s="267"/>
    </row>
    <row r="30" s="1" customFormat="1" ht="15" customHeight="1">
      <c r="B30" s="270"/>
      <c r="C30" s="271"/>
      <c r="D30" s="269" t="s">
        <v>429</v>
      </c>
      <c r="E30" s="269"/>
      <c r="F30" s="269"/>
      <c r="G30" s="269"/>
      <c r="H30" s="269"/>
      <c r="I30" s="269"/>
      <c r="J30" s="269"/>
      <c r="K30" s="267"/>
    </row>
    <row r="31" s="1" customFormat="1" ht="15" customHeight="1">
      <c r="B31" s="270"/>
      <c r="C31" s="271"/>
      <c r="D31" s="269" t="s">
        <v>430</v>
      </c>
      <c r="E31" s="269"/>
      <c r="F31" s="269"/>
      <c r="G31" s="269"/>
      <c r="H31" s="269"/>
      <c r="I31" s="269"/>
      <c r="J31" s="269"/>
      <c r="K31" s="267"/>
    </row>
    <row r="32" s="1" customFormat="1" ht="12.75" customHeight="1">
      <c r="B32" s="270"/>
      <c r="C32" s="271"/>
      <c r="D32" s="271"/>
      <c r="E32" s="271"/>
      <c r="F32" s="271"/>
      <c r="G32" s="271"/>
      <c r="H32" s="271"/>
      <c r="I32" s="271"/>
      <c r="J32" s="271"/>
      <c r="K32" s="267"/>
    </row>
    <row r="33" s="1" customFormat="1" ht="15" customHeight="1">
      <c r="B33" s="270"/>
      <c r="C33" s="271"/>
      <c r="D33" s="269" t="s">
        <v>431</v>
      </c>
      <c r="E33" s="269"/>
      <c r="F33" s="269"/>
      <c r="G33" s="269"/>
      <c r="H33" s="269"/>
      <c r="I33" s="269"/>
      <c r="J33" s="269"/>
      <c r="K33" s="267"/>
    </row>
    <row r="34" s="1" customFormat="1" ht="15" customHeight="1">
      <c r="B34" s="270"/>
      <c r="C34" s="271"/>
      <c r="D34" s="269" t="s">
        <v>432</v>
      </c>
      <c r="E34" s="269"/>
      <c r="F34" s="269"/>
      <c r="G34" s="269"/>
      <c r="H34" s="269"/>
      <c r="I34" s="269"/>
      <c r="J34" s="269"/>
      <c r="K34" s="267"/>
    </row>
    <row r="35" s="1" customFormat="1" ht="15" customHeight="1">
      <c r="B35" s="270"/>
      <c r="C35" s="271"/>
      <c r="D35" s="269" t="s">
        <v>433</v>
      </c>
      <c r="E35" s="269"/>
      <c r="F35" s="269"/>
      <c r="G35" s="269"/>
      <c r="H35" s="269"/>
      <c r="I35" s="269"/>
      <c r="J35" s="269"/>
      <c r="K35" s="267"/>
    </row>
    <row r="36" s="1" customFormat="1" ht="15" customHeight="1">
      <c r="B36" s="270"/>
      <c r="C36" s="271"/>
      <c r="D36" s="269"/>
      <c r="E36" s="272" t="s">
        <v>102</v>
      </c>
      <c r="F36" s="269"/>
      <c r="G36" s="269" t="s">
        <v>434</v>
      </c>
      <c r="H36" s="269"/>
      <c r="I36" s="269"/>
      <c r="J36" s="269"/>
      <c r="K36" s="267"/>
    </row>
    <row r="37" s="1" customFormat="1" ht="30.75" customHeight="1">
      <c r="B37" s="270"/>
      <c r="C37" s="271"/>
      <c r="D37" s="269"/>
      <c r="E37" s="272" t="s">
        <v>435</v>
      </c>
      <c r="F37" s="269"/>
      <c r="G37" s="269" t="s">
        <v>436</v>
      </c>
      <c r="H37" s="269"/>
      <c r="I37" s="269"/>
      <c r="J37" s="269"/>
      <c r="K37" s="267"/>
    </row>
    <row r="38" s="1" customFormat="1" ht="15" customHeight="1">
      <c r="B38" s="270"/>
      <c r="C38" s="271"/>
      <c r="D38" s="269"/>
      <c r="E38" s="272" t="s">
        <v>50</v>
      </c>
      <c r="F38" s="269"/>
      <c r="G38" s="269" t="s">
        <v>437</v>
      </c>
      <c r="H38" s="269"/>
      <c r="I38" s="269"/>
      <c r="J38" s="269"/>
      <c r="K38" s="267"/>
    </row>
    <row r="39" s="1" customFormat="1" ht="15" customHeight="1">
      <c r="B39" s="270"/>
      <c r="C39" s="271"/>
      <c r="D39" s="269"/>
      <c r="E39" s="272" t="s">
        <v>51</v>
      </c>
      <c r="F39" s="269"/>
      <c r="G39" s="269" t="s">
        <v>438</v>
      </c>
      <c r="H39" s="269"/>
      <c r="I39" s="269"/>
      <c r="J39" s="269"/>
      <c r="K39" s="267"/>
    </row>
    <row r="40" s="1" customFormat="1" ht="15" customHeight="1">
      <c r="B40" s="270"/>
      <c r="C40" s="271"/>
      <c r="D40" s="269"/>
      <c r="E40" s="272" t="s">
        <v>103</v>
      </c>
      <c r="F40" s="269"/>
      <c r="G40" s="269" t="s">
        <v>439</v>
      </c>
      <c r="H40" s="269"/>
      <c r="I40" s="269"/>
      <c r="J40" s="269"/>
      <c r="K40" s="267"/>
    </row>
    <row r="41" s="1" customFormat="1" ht="15" customHeight="1">
      <c r="B41" s="270"/>
      <c r="C41" s="271"/>
      <c r="D41" s="269"/>
      <c r="E41" s="272" t="s">
        <v>104</v>
      </c>
      <c r="F41" s="269"/>
      <c r="G41" s="269" t="s">
        <v>440</v>
      </c>
      <c r="H41" s="269"/>
      <c r="I41" s="269"/>
      <c r="J41" s="269"/>
      <c r="K41" s="267"/>
    </row>
    <row r="42" s="1" customFormat="1" ht="15" customHeight="1">
      <c r="B42" s="270"/>
      <c r="C42" s="271"/>
      <c r="D42" s="269"/>
      <c r="E42" s="272" t="s">
        <v>441</v>
      </c>
      <c r="F42" s="269"/>
      <c r="G42" s="269" t="s">
        <v>442</v>
      </c>
      <c r="H42" s="269"/>
      <c r="I42" s="269"/>
      <c r="J42" s="269"/>
      <c r="K42" s="267"/>
    </row>
    <row r="43" s="1" customFormat="1" ht="15" customHeight="1">
      <c r="B43" s="270"/>
      <c r="C43" s="271"/>
      <c r="D43" s="269"/>
      <c r="E43" s="272"/>
      <c r="F43" s="269"/>
      <c r="G43" s="269" t="s">
        <v>443</v>
      </c>
      <c r="H43" s="269"/>
      <c r="I43" s="269"/>
      <c r="J43" s="269"/>
      <c r="K43" s="267"/>
    </row>
    <row r="44" s="1" customFormat="1" ht="15" customHeight="1">
      <c r="B44" s="270"/>
      <c r="C44" s="271"/>
      <c r="D44" s="269"/>
      <c r="E44" s="272" t="s">
        <v>444</v>
      </c>
      <c r="F44" s="269"/>
      <c r="G44" s="269" t="s">
        <v>445</v>
      </c>
      <c r="H44" s="269"/>
      <c r="I44" s="269"/>
      <c r="J44" s="269"/>
      <c r="K44" s="267"/>
    </row>
    <row r="45" s="1" customFormat="1" ht="15" customHeight="1">
      <c r="B45" s="270"/>
      <c r="C45" s="271"/>
      <c r="D45" s="269"/>
      <c r="E45" s="272" t="s">
        <v>106</v>
      </c>
      <c r="F45" s="269"/>
      <c r="G45" s="269" t="s">
        <v>446</v>
      </c>
      <c r="H45" s="269"/>
      <c r="I45" s="269"/>
      <c r="J45" s="269"/>
      <c r="K45" s="267"/>
    </row>
    <row r="46" s="1" customFormat="1" ht="12.75" customHeight="1">
      <c r="B46" s="270"/>
      <c r="C46" s="271"/>
      <c r="D46" s="269"/>
      <c r="E46" s="269"/>
      <c r="F46" s="269"/>
      <c r="G46" s="269"/>
      <c r="H46" s="269"/>
      <c r="I46" s="269"/>
      <c r="J46" s="269"/>
      <c r="K46" s="267"/>
    </row>
    <row r="47" s="1" customFormat="1" ht="15" customHeight="1">
      <c r="B47" s="270"/>
      <c r="C47" s="271"/>
      <c r="D47" s="269" t="s">
        <v>447</v>
      </c>
      <c r="E47" s="269"/>
      <c r="F47" s="269"/>
      <c r="G47" s="269"/>
      <c r="H47" s="269"/>
      <c r="I47" s="269"/>
      <c r="J47" s="269"/>
      <c r="K47" s="267"/>
    </row>
    <row r="48" s="1" customFormat="1" ht="15" customHeight="1">
      <c r="B48" s="270"/>
      <c r="C48" s="271"/>
      <c r="D48" s="271"/>
      <c r="E48" s="269" t="s">
        <v>448</v>
      </c>
      <c r="F48" s="269"/>
      <c r="G48" s="269"/>
      <c r="H48" s="269"/>
      <c r="I48" s="269"/>
      <c r="J48" s="269"/>
      <c r="K48" s="267"/>
    </row>
    <row r="49" s="1" customFormat="1" ht="15" customHeight="1">
      <c r="B49" s="270"/>
      <c r="C49" s="271"/>
      <c r="D49" s="271"/>
      <c r="E49" s="269" t="s">
        <v>449</v>
      </c>
      <c r="F49" s="269"/>
      <c r="G49" s="269"/>
      <c r="H49" s="269"/>
      <c r="I49" s="269"/>
      <c r="J49" s="269"/>
      <c r="K49" s="267"/>
    </row>
    <row r="50" s="1" customFormat="1" ht="15" customHeight="1">
      <c r="B50" s="270"/>
      <c r="C50" s="271"/>
      <c r="D50" s="271"/>
      <c r="E50" s="269" t="s">
        <v>450</v>
      </c>
      <c r="F50" s="269"/>
      <c r="G50" s="269"/>
      <c r="H50" s="269"/>
      <c r="I50" s="269"/>
      <c r="J50" s="269"/>
      <c r="K50" s="267"/>
    </row>
    <row r="51" s="1" customFormat="1" ht="15" customHeight="1">
      <c r="B51" s="270"/>
      <c r="C51" s="271"/>
      <c r="D51" s="269" t="s">
        <v>451</v>
      </c>
      <c r="E51" s="269"/>
      <c r="F51" s="269"/>
      <c r="G51" s="269"/>
      <c r="H51" s="269"/>
      <c r="I51" s="269"/>
      <c r="J51" s="269"/>
      <c r="K51" s="267"/>
    </row>
    <row r="52" s="1" customFormat="1" ht="25.5" customHeight="1">
      <c r="B52" s="265"/>
      <c r="C52" s="266" t="s">
        <v>452</v>
      </c>
      <c r="D52" s="266"/>
      <c r="E52" s="266"/>
      <c r="F52" s="266"/>
      <c r="G52" s="266"/>
      <c r="H52" s="266"/>
      <c r="I52" s="266"/>
      <c r="J52" s="266"/>
      <c r="K52" s="267"/>
    </row>
    <row r="53" s="1" customFormat="1" ht="5.25" customHeight="1">
      <c r="B53" s="265"/>
      <c r="C53" s="268"/>
      <c r="D53" s="268"/>
      <c r="E53" s="268"/>
      <c r="F53" s="268"/>
      <c r="G53" s="268"/>
      <c r="H53" s="268"/>
      <c r="I53" s="268"/>
      <c r="J53" s="268"/>
      <c r="K53" s="267"/>
    </row>
    <row r="54" s="1" customFormat="1" ht="15" customHeight="1">
      <c r="B54" s="265"/>
      <c r="C54" s="269" t="s">
        <v>453</v>
      </c>
      <c r="D54" s="269"/>
      <c r="E54" s="269"/>
      <c r="F54" s="269"/>
      <c r="G54" s="269"/>
      <c r="H54" s="269"/>
      <c r="I54" s="269"/>
      <c r="J54" s="269"/>
      <c r="K54" s="267"/>
    </row>
    <row r="55" s="1" customFormat="1" ht="15" customHeight="1">
      <c r="B55" s="265"/>
      <c r="C55" s="269" t="s">
        <v>454</v>
      </c>
      <c r="D55" s="269"/>
      <c r="E55" s="269"/>
      <c r="F55" s="269"/>
      <c r="G55" s="269"/>
      <c r="H55" s="269"/>
      <c r="I55" s="269"/>
      <c r="J55" s="269"/>
      <c r="K55" s="267"/>
    </row>
    <row r="56" s="1" customFormat="1" ht="12.75" customHeight="1">
      <c r="B56" s="265"/>
      <c r="C56" s="269"/>
      <c r="D56" s="269"/>
      <c r="E56" s="269"/>
      <c r="F56" s="269"/>
      <c r="G56" s="269"/>
      <c r="H56" s="269"/>
      <c r="I56" s="269"/>
      <c r="J56" s="269"/>
      <c r="K56" s="267"/>
    </row>
    <row r="57" s="1" customFormat="1" ht="15" customHeight="1">
      <c r="B57" s="265"/>
      <c r="C57" s="269" t="s">
        <v>455</v>
      </c>
      <c r="D57" s="269"/>
      <c r="E57" s="269"/>
      <c r="F57" s="269"/>
      <c r="G57" s="269"/>
      <c r="H57" s="269"/>
      <c r="I57" s="269"/>
      <c r="J57" s="269"/>
      <c r="K57" s="267"/>
    </row>
    <row r="58" s="1" customFormat="1" ht="15" customHeight="1">
      <c r="B58" s="265"/>
      <c r="C58" s="271"/>
      <c r="D58" s="269" t="s">
        <v>456</v>
      </c>
      <c r="E58" s="269"/>
      <c r="F58" s="269"/>
      <c r="G58" s="269"/>
      <c r="H58" s="269"/>
      <c r="I58" s="269"/>
      <c r="J58" s="269"/>
      <c r="K58" s="267"/>
    </row>
    <row r="59" s="1" customFormat="1" ht="15" customHeight="1">
      <c r="B59" s="265"/>
      <c r="C59" s="271"/>
      <c r="D59" s="269" t="s">
        <v>457</v>
      </c>
      <c r="E59" s="269"/>
      <c r="F59" s="269"/>
      <c r="G59" s="269"/>
      <c r="H59" s="269"/>
      <c r="I59" s="269"/>
      <c r="J59" s="269"/>
      <c r="K59" s="267"/>
    </row>
    <row r="60" s="1" customFormat="1" ht="15" customHeight="1">
      <c r="B60" s="265"/>
      <c r="C60" s="271"/>
      <c r="D60" s="269" t="s">
        <v>458</v>
      </c>
      <c r="E60" s="269"/>
      <c r="F60" s="269"/>
      <c r="G60" s="269"/>
      <c r="H60" s="269"/>
      <c r="I60" s="269"/>
      <c r="J60" s="269"/>
      <c r="K60" s="267"/>
    </row>
    <row r="61" s="1" customFormat="1" ht="15" customHeight="1">
      <c r="B61" s="265"/>
      <c r="C61" s="271"/>
      <c r="D61" s="269" t="s">
        <v>459</v>
      </c>
      <c r="E61" s="269"/>
      <c r="F61" s="269"/>
      <c r="G61" s="269"/>
      <c r="H61" s="269"/>
      <c r="I61" s="269"/>
      <c r="J61" s="269"/>
      <c r="K61" s="267"/>
    </row>
    <row r="62" s="1" customFormat="1" ht="15" customHeight="1">
      <c r="B62" s="265"/>
      <c r="C62" s="271"/>
      <c r="D62" s="274" t="s">
        <v>460</v>
      </c>
      <c r="E62" s="274"/>
      <c r="F62" s="274"/>
      <c r="G62" s="274"/>
      <c r="H62" s="274"/>
      <c r="I62" s="274"/>
      <c r="J62" s="274"/>
      <c r="K62" s="267"/>
    </row>
    <row r="63" s="1" customFormat="1" ht="15" customHeight="1">
      <c r="B63" s="265"/>
      <c r="C63" s="271"/>
      <c r="D63" s="269" t="s">
        <v>461</v>
      </c>
      <c r="E63" s="269"/>
      <c r="F63" s="269"/>
      <c r="G63" s="269"/>
      <c r="H63" s="269"/>
      <c r="I63" s="269"/>
      <c r="J63" s="269"/>
      <c r="K63" s="267"/>
    </row>
    <row r="64" s="1" customFormat="1" ht="12.75" customHeight="1">
      <c r="B64" s="265"/>
      <c r="C64" s="271"/>
      <c r="D64" s="271"/>
      <c r="E64" s="275"/>
      <c r="F64" s="271"/>
      <c r="G64" s="271"/>
      <c r="H64" s="271"/>
      <c r="I64" s="271"/>
      <c r="J64" s="271"/>
      <c r="K64" s="267"/>
    </row>
    <row r="65" s="1" customFormat="1" ht="15" customHeight="1">
      <c r="B65" s="265"/>
      <c r="C65" s="271"/>
      <c r="D65" s="269" t="s">
        <v>462</v>
      </c>
      <c r="E65" s="269"/>
      <c r="F65" s="269"/>
      <c r="G65" s="269"/>
      <c r="H65" s="269"/>
      <c r="I65" s="269"/>
      <c r="J65" s="269"/>
      <c r="K65" s="267"/>
    </row>
    <row r="66" s="1" customFormat="1" ht="15" customHeight="1">
      <c r="B66" s="265"/>
      <c r="C66" s="271"/>
      <c r="D66" s="274" t="s">
        <v>463</v>
      </c>
      <c r="E66" s="274"/>
      <c r="F66" s="274"/>
      <c r="G66" s="274"/>
      <c r="H66" s="274"/>
      <c r="I66" s="274"/>
      <c r="J66" s="274"/>
      <c r="K66" s="267"/>
    </row>
    <row r="67" s="1" customFormat="1" ht="15" customHeight="1">
      <c r="B67" s="265"/>
      <c r="C67" s="271"/>
      <c r="D67" s="269" t="s">
        <v>464</v>
      </c>
      <c r="E67" s="269"/>
      <c r="F67" s="269"/>
      <c r="G67" s="269"/>
      <c r="H67" s="269"/>
      <c r="I67" s="269"/>
      <c r="J67" s="269"/>
      <c r="K67" s="267"/>
    </row>
    <row r="68" s="1" customFormat="1" ht="15" customHeight="1">
      <c r="B68" s="265"/>
      <c r="C68" s="271"/>
      <c r="D68" s="269" t="s">
        <v>465</v>
      </c>
      <c r="E68" s="269"/>
      <c r="F68" s="269"/>
      <c r="G68" s="269"/>
      <c r="H68" s="269"/>
      <c r="I68" s="269"/>
      <c r="J68" s="269"/>
      <c r="K68" s="267"/>
    </row>
    <row r="69" s="1" customFormat="1" ht="15" customHeight="1">
      <c r="B69" s="265"/>
      <c r="C69" s="271"/>
      <c r="D69" s="269" t="s">
        <v>466</v>
      </c>
      <c r="E69" s="269"/>
      <c r="F69" s="269"/>
      <c r="G69" s="269"/>
      <c r="H69" s="269"/>
      <c r="I69" s="269"/>
      <c r="J69" s="269"/>
      <c r="K69" s="267"/>
    </row>
    <row r="70" s="1" customFormat="1" ht="15" customHeight="1">
      <c r="B70" s="265"/>
      <c r="C70" s="271"/>
      <c r="D70" s="269" t="s">
        <v>467</v>
      </c>
      <c r="E70" s="269"/>
      <c r="F70" s="269"/>
      <c r="G70" s="269"/>
      <c r="H70" s="269"/>
      <c r="I70" s="269"/>
      <c r="J70" s="269"/>
      <c r="K70" s="267"/>
    </row>
    <row r="71" s="1" customFormat="1" ht="12.75" customHeight="1">
      <c r="B71" s="276"/>
      <c r="C71" s="277"/>
      <c r="D71" s="277"/>
      <c r="E71" s="277"/>
      <c r="F71" s="277"/>
      <c r="G71" s="277"/>
      <c r="H71" s="277"/>
      <c r="I71" s="277"/>
      <c r="J71" s="277"/>
      <c r="K71" s="278"/>
    </row>
    <row r="72" s="1" customFormat="1" ht="18.75" customHeight="1">
      <c r="B72" s="279"/>
      <c r="C72" s="279"/>
      <c r="D72" s="279"/>
      <c r="E72" s="279"/>
      <c r="F72" s="279"/>
      <c r="G72" s="279"/>
      <c r="H72" s="279"/>
      <c r="I72" s="279"/>
      <c r="J72" s="279"/>
      <c r="K72" s="280"/>
    </row>
    <row r="73" s="1" customFormat="1" ht="18.75" customHeight="1">
      <c r="B73" s="280"/>
      <c r="C73" s="280"/>
      <c r="D73" s="280"/>
      <c r="E73" s="280"/>
      <c r="F73" s="280"/>
      <c r="G73" s="280"/>
      <c r="H73" s="280"/>
      <c r="I73" s="280"/>
      <c r="J73" s="280"/>
      <c r="K73" s="280"/>
    </row>
    <row r="74" s="1" customFormat="1" ht="7.5" customHeight="1">
      <c r="B74" s="281"/>
      <c r="C74" s="282"/>
      <c r="D74" s="282"/>
      <c r="E74" s="282"/>
      <c r="F74" s="282"/>
      <c r="G74" s="282"/>
      <c r="H74" s="282"/>
      <c r="I74" s="282"/>
      <c r="J74" s="282"/>
      <c r="K74" s="283"/>
    </row>
    <row r="75" s="1" customFormat="1" ht="45" customHeight="1">
      <c r="B75" s="284"/>
      <c r="C75" s="285" t="s">
        <v>468</v>
      </c>
      <c r="D75" s="285"/>
      <c r="E75" s="285"/>
      <c r="F75" s="285"/>
      <c r="G75" s="285"/>
      <c r="H75" s="285"/>
      <c r="I75" s="285"/>
      <c r="J75" s="285"/>
      <c r="K75" s="286"/>
    </row>
    <row r="76" s="1" customFormat="1" ht="17.25" customHeight="1">
      <c r="B76" s="284"/>
      <c r="C76" s="287" t="s">
        <v>469</v>
      </c>
      <c r="D76" s="287"/>
      <c r="E76" s="287"/>
      <c r="F76" s="287" t="s">
        <v>470</v>
      </c>
      <c r="G76" s="288"/>
      <c r="H76" s="287" t="s">
        <v>51</v>
      </c>
      <c r="I76" s="287" t="s">
        <v>54</v>
      </c>
      <c r="J76" s="287" t="s">
        <v>471</v>
      </c>
      <c r="K76" s="286"/>
    </row>
    <row r="77" s="1" customFormat="1" ht="17.25" customHeight="1">
      <c r="B77" s="284"/>
      <c r="C77" s="289" t="s">
        <v>472</v>
      </c>
      <c r="D77" s="289"/>
      <c r="E77" s="289"/>
      <c r="F77" s="290" t="s">
        <v>473</v>
      </c>
      <c r="G77" s="291"/>
      <c r="H77" s="289"/>
      <c r="I77" s="289"/>
      <c r="J77" s="289" t="s">
        <v>474</v>
      </c>
      <c r="K77" s="286"/>
    </row>
    <row r="78" s="1" customFormat="1" ht="5.25" customHeight="1">
      <c r="B78" s="284"/>
      <c r="C78" s="292"/>
      <c r="D78" s="292"/>
      <c r="E78" s="292"/>
      <c r="F78" s="292"/>
      <c r="G78" s="293"/>
      <c r="H78" s="292"/>
      <c r="I78" s="292"/>
      <c r="J78" s="292"/>
      <c r="K78" s="286"/>
    </row>
    <row r="79" s="1" customFormat="1" ht="15" customHeight="1">
      <c r="B79" s="284"/>
      <c r="C79" s="272" t="s">
        <v>50</v>
      </c>
      <c r="D79" s="294"/>
      <c r="E79" s="294"/>
      <c r="F79" s="295" t="s">
        <v>475</v>
      </c>
      <c r="G79" s="296"/>
      <c r="H79" s="272" t="s">
        <v>476</v>
      </c>
      <c r="I79" s="272" t="s">
        <v>477</v>
      </c>
      <c r="J79" s="272">
        <v>20</v>
      </c>
      <c r="K79" s="286"/>
    </row>
    <row r="80" s="1" customFormat="1" ht="15" customHeight="1">
      <c r="B80" s="284"/>
      <c r="C80" s="272" t="s">
        <v>478</v>
      </c>
      <c r="D80" s="272"/>
      <c r="E80" s="272"/>
      <c r="F80" s="295" t="s">
        <v>475</v>
      </c>
      <c r="G80" s="296"/>
      <c r="H80" s="272" t="s">
        <v>479</v>
      </c>
      <c r="I80" s="272" t="s">
        <v>477</v>
      </c>
      <c r="J80" s="272">
        <v>120</v>
      </c>
      <c r="K80" s="286"/>
    </row>
    <row r="81" s="1" customFormat="1" ht="15" customHeight="1">
      <c r="B81" s="297"/>
      <c r="C81" s="272" t="s">
        <v>480</v>
      </c>
      <c r="D81" s="272"/>
      <c r="E81" s="272"/>
      <c r="F81" s="295" t="s">
        <v>481</v>
      </c>
      <c r="G81" s="296"/>
      <c r="H81" s="272" t="s">
        <v>482</v>
      </c>
      <c r="I81" s="272" t="s">
        <v>477</v>
      </c>
      <c r="J81" s="272">
        <v>50</v>
      </c>
      <c r="K81" s="286"/>
    </row>
    <row r="82" s="1" customFormat="1" ht="15" customHeight="1">
      <c r="B82" s="297"/>
      <c r="C82" s="272" t="s">
        <v>483</v>
      </c>
      <c r="D82" s="272"/>
      <c r="E82" s="272"/>
      <c r="F82" s="295" t="s">
        <v>475</v>
      </c>
      <c r="G82" s="296"/>
      <c r="H82" s="272" t="s">
        <v>484</v>
      </c>
      <c r="I82" s="272" t="s">
        <v>485</v>
      </c>
      <c r="J82" s="272"/>
      <c r="K82" s="286"/>
    </row>
    <row r="83" s="1" customFormat="1" ht="15" customHeight="1">
      <c r="B83" s="297"/>
      <c r="C83" s="298" t="s">
        <v>486</v>
      </c>
      <c r="D83" s="298"/>
      <c r="E83" s="298"/>
      <c r="F83" s="299" t="s">
        <v>481</v>
      </c>
      <c r="G83" s="298"/>
      <c r="H83" s="298" t="s">
        <v>487</v>
      </c>
      <c r="I83" s="298" t="s">
        <v>477</v>
      </c>
      <c r="J83" s="298">
        <v>15</v>
      </c>
      <c r="K83" s="286"/>
    </row>
    <row r="84" s="1" customFormat="1" ht="15" customHeight="1">
      <c r="B84" s="297"/>
      <c r="C84" s="298" t="s">
        <v>488</v>
      </c>
      <c r="D84" s="298"/>
      <c r="E84" s="298"/>
      <c r="F84" s="299" t="s">
        <v>481</v>
      </c>
      <c r="G84" s="298"/>
      <c r="H84" s="298" t="s">
        <v>489</v>
      </c>
      <c r="I84" s="298" t="s">
        <v>477</v>
      </c>
      <c r="J84" s="298">
        <v>15</v>
      </c>
      <c r="K84" s="286"/>
    </row>
    <row r="85" s="1" customFormat="1" ht="15" customHeight="1">
      <c r="B85" s="297"/>
      <c r="C85" s="298" t="s">
        <v>490</v>
      </c>
      <c r="D85" s="298"/>
      <c r="E85" s="298"/>
      <c r="F85" s="299" t="s">
        <v>481</v>
      </c>
      <c r="G85" s="298"/>
      <c r="H85" s="298" t="s">
        <v>491</v>
      </c>
      <c r="I85" s="298" t="s">
        <v>477</v>
      </c>
      <c r="J85" s="298">
        <v>20</v>
      </c>
      <c r="K85" s="286"/>
    </row>
    <row r="86" s="1" customFormat="1" ht="15" customHeight="1">
      <c r="B86" s="297"/>
      <c r="C86" s="298" t="s">
        <v>492</v>
      </c>
      <c r="D86" s="298"/>
      <c r="E86" s="298"/>
      <c r="F86" s="299" t="s">
        <v>481</v>
      </c>
      <c r="G86" s="298"/>
      <c r="H86" s="298" t="s">
        <v>493</v>
      </c>
      <c r="I86" s="298" t="s">
        <v>477</v>
      </c>
      <c r="J86" s="298">
        <v>20</v>
      </c>
      <c r="K86" s="286"/>
    </row>
    <row r="87" s="1" customFormat="1" ht="15" customHeight="1">
      <c r="B87" s="297"/>
      <c r="C87" s="272" t="s">
        <v>494</v>
      </c>
      <c r="D87" s="272"/>
      <c r="E87" s="272"/>
      <c r="F87" s="295" t="s">
        <v>481</v>
      </c>
      <c r="G87" s="296"/>
      <c r="H87" s="272" t="s">
        <v>495</v>
      </c>
      <c r="I87" s="272" t="s">
        <v>477</v>
      </c>
      <c r="J87" s="272">
        <v>50</v>
      </c>
      <c r="K87" s="286"/>
    </row>
    <row r="88" s="1" customFormat="1" ht="15" customHeight="1">
      <c r="B88" s="297"/>
      <c r="C88" s="272" t="s">
        <v>496</v>
      </c>
      <c r="D88" s="272"/>
      <c r="E88" s="272"/>
      <c r="F88" s="295" t="s">
        <v>481</v>
      </c>
      <c r="G88" s="296"/>
      <c r="H88" s="272" t="s">
        <v>497</v>
      </c>
      <c r="I88" s="272" t="s">
        <v>477</v>
      </c>
      <c r="J88" s="272">
        <v>20</v>
      </c>
      <c r="K88" s="286"/>
    </row>
    <row r="89" s="1" customFormat="1" ht="15" customHeight="1">
      <c r="B89" s="297"/>
      <c r="C89" s="272" t="s">
        <v>498</v>
      </c>
      <c r="D89" s="272"/>
      <c r="E89" s="272"/>
      <c r="F89" s="295" t="s">
        <v>481</v>
      </c>
      <c r="G89" s="296"/>
      <c r="H89" s="272" t="s">
        <v>499</v>
      </c>
      <c r="I89" s="272" t="s">
        <v>477</v>
      </c>
      <c r="J89" s="272">
        <v>20</v>
      </c>
      <c r="K89" s="286"/>
    </row>
    <row r="90" s="1" customFormat="1" ht="15" customHeight="1">
      <c r="B90" s="297"/>
      <c r="C90" s="272" t="s">
        <v>500</v>
      </c>
      <c r="D90" s="272"/>
      <c r="E90" s="272"/>
      <c r="F90" s="295" t="s">
        <v>481</v>
      </c>
      <c r="G90" s="296"/>
      <c r="H90" s="272" t="s">
        <v>501</v>
      </c>
      <c r="I90" s="272" t="s">
        <v>477</v>
      </c>
      <c r="J90" s="272">
        <v>50</v>
      </c>
      <c r="K90" s="286"/>
    </row>
    <row r="91" s="1" customFormat="1" ht="15" customHeight="1">
      <c r="B91" s="297"/>
      <c r="C91" s="272" t="s">
        <v>502</v>
      </c>
      <c r="D91" s="272"/>
      <c r="E91" s="272"/>
      <c r="F91" s="295" t="s">
        <v>481</v>
      </c>
      <c r="G91" s="296"/>
      <c r="H91" s="272" t="s">
        <v>502</v>
      </c>
      <c r="I91" s="272" t="s">
        <v>477</v>
      </c>
      <c r="J91" s="272">
        <v>50</v>
      </c>
      <c r="K91" s="286"/>
    </row>
    <row r="92" s="1" customFormat="1" ht="15" customHeight="1">
      <c r="B92" s="297"/>
      <c r="C92" s="272" t="s">
        <v>503</v>
      </c>
      <c r="D92" s="272"/>
      <c r="E92" s="272"/>
      <c r="F92" s="295" t="s">
        <v>481</v>
      </c>
      <c r="G92" s="296"/>
      <c r="H92" s="272" t="s">
        <v>504</v>
      </c>
      <c r="I92" s="272" t="s">
        <v>477</v>
      </c>
      <c r="J92" s="272">
        <v>255</v>
      </c>
      <c r="K92" s="286"/>
    </row>
    <row r="93" s="1" customFormat="1" ht="15" customHeight="1">
      <c r="B93" s="297"/>
      <c r="C93" s="272" t="s">
        <v>505</v>
      </c>
      <c r="D93" s="272"/>
      <c r="E93" s="272"/>
      <c r="F93" s="295" t="s">
        <v>475</v>
      </c>
      <c r="G93" s="296"/>
      <c r="H93" s="272" t="s">
        <v>506</v>
      </c>
      <c r="I93" s="272" t="s">
        <v>507</v>
      </c>
      <c r="J93" s="272"/>
      <c r="K93" s="286"/>
    </row>
    <row r="94" s="1" customFormat="1" ht="15" customHeight="1">
      <c r="B94" s="297"/>
      <c r="C94" s="272" t="s">
        <v>508</v>
      </c>
      <c r="D94" s="272"/>
      <c r="E94" s="272"/>
      <c r="F94" s="295" t="s">
        <v>475</v>
      </c>
      <c r="G94" s="296"/>
      <c r="H94" s="272" t="s">
        <v>509</v>
      </c>
      <c r="I94" s="272" t="s">
        <v>510</v>
      </c>
      <c r="J94" s="272"/>
      <c r="K94" s="286"/>
    </row>
    <row r="95" s="1" customFormat="1" ht="15" customHeight="1">
      <c r="B95" s="297"/>
      <c r="C95" s="272" t="s">
        <v>511</v>
      </c>
      <c r="D95" s="272"/>
      <c r="E95" s="272"/>
      <c r="F95" s="295" t="s">
        <v>475</v>
      </c>
      <c r="G95" s="296"/>
      <c r="H95" s="272" t="s">
        <v>511</v>
      </c>
      <c r="I95" s="272" t="s">
        <v>510</v>
      </c>
      <c r="J95" s="272"/>
      <c r="K95" s="286"/>
    </row>
    <row r="96" s="1" customFormat="1" ht="15" customHeight="1">
      <c r="B96" s="297"/>
      <c r="C96" s="272" t="s">
        <v>35</v>
      </c>
      <c r="D96" s="272"/>
      <c r="E96" s="272"/>
      <c r="F96" s="295" t="s">
        <v>475</v>
      </c>
      <c r="G96" s="296"/>
      <c r="H96" s="272" t="s">
        <v>512</v>
      </c>
      <c r="I96" s="272" t="s">
        <v>510</v>
      </c>
      <c r="J96" s="272"/>
      <c r="K96" s="286"/>
    </row>
    <row r="97" s="1" customFormat="1" ht="15" customHeight="1">
      <c r="B97" s="297"/>
      <c r="C97" s="272" t="s">
        <v>45</v>
      </c>
      <c r="D97" s="272"/>
      <c r="E97" s="272"/>
      <c r="F97" s="295" t="s">
        <v>475</v>
      </c>
      <c r="G97" s="296"/>
      <c r="H97" s="272" t="s">
        <v>513</v>
      </c>
      <c r="I97" s="272" t="s">
        <v>510</v>
      </c>
      <c r="J97" s="272"/>
      <c r="K97" s="286"/>
    </row>
    <row r="98" s="1" customFormat="1" ht="15" customHeight="1">
      <c r="B98" s="300"/>
      <c r="C98" s="301"/>
      <c r="D98" s="301"/>
      <c r="E98" s="301"/>
      <c r="F98" s="301"/>
      <c r="G98" s="301"/>
      <c r="H98" s="301"/>
      <c r="I98" s="301"/>
      <c r="J98" s="301"/>
      <c r="K98" s="302"/>
    </row>
    <row r="99" s="1" customFormat="1" ht="18.75" customHeight="1">
      <c r="B99" s="303"/>
      <c r="C99" s="304"/>
      <c r="D99" s="304"/>
      <c r="E99" s="304"/>
      <c r="F99" s="304"/>
      <c r="G99" s="304"/>
      <c r="H99" s="304"/>
      <c r="I99" s="304"/>
      <c r="J99" s="304"/>
      <c r="K99" s="303"/>
    </row>
    <row r="100" s="1" customFormat="1" ht="18.75" customHeight="1">
      <c r="B100" s="280"/>
      <c r="C100" s="280"/>
      <c r="D100" s="280"/>
      <c r="E100" s="280"/>
      <c r="F100" s="280"/>
      <c r="G100" s="280"/>
      <c r="H100" s="280"/>
      <c r="I100" s="280"/>
      <c r="J100" s="280"/>
      <c r="K100" s="280"/>
    </row>
    <row r="101" s="1" customFormat="1" ht="7.5" customHeight="1">
      <c r="B101" s="281"/>
      <c r="C101" s="282"/>
      <c r="D101" s="282"/>
      <c r="E101" s="282"/>
      <c r="F101" s="282"/>
      <c r="G101" s="282"/>
      <c r="H101" s="282"/>
      <c r="I101" s="282"/>
      <c r="J101" s="282"/>
      <c r="K101" s="283"/>
    </row>
    <row r="102" s="1" customFormat="1" ht="45" customHeight="1">
      <c r="B102" s="284"/>
      <c r="C102" s="285" t="s">
        <v>514</v>
      </c>
      <c r="D102" s="285"/>
      <c r="E102" s="285"/>
      <c r="F102" s="285"/>
      <c r="G102" s="285"/>
      <c r="H102" s="285"/>
      <c r="I102" s="285"/>
      <c r="J102" s="285"/>
      <c r="K102" s="286"/>
    </row>
    <row r="103" s="1" customFormat="1" ht="17.25" customHeight="1">
      <c r="B103" s="284"/>
      <c r="C103" s="287" t="s">
        <v>469</v>
      </c>
      <c r="D103" s="287"/>
      <c r="E103" s="287"/>
      <c r="F103" s="287" t="s">
        <v>470</v>
      </c>
      <c r="G103" s="288"/>
      <c r="H103" s="287" t="s">
        <v>51</v>
      </c>
      <c r="I103" s="287" t="s">
        <v>54</v>
      </c>
      <c r="J103" s="287" t="s">
        <v>471</v>
      </c>
      <c r="K103" s="286"/>
    </row>
    <row r="104" s="1" customFormat="1" ht="17.25" customHeight="1">
      <c r="B104" s="284"/>
      <c r="C104" s="289" t="s">
        <v>472</v>
      </c>
      <c r="D104" s="289"/>
      <c r="E104" s="289"/>
      <c r="F104" s="290" t="s">
        <v>473</v>
      </c>
      <c r="G104" s="291"/>
      <c r="H104" s="289"/>
      <c r="I104" s="289"/>
      <c r="J104" s="289" t="s">
        <v>474</v>
      </c>
      <c r="K104" s="286"/>
    </row>
    <row r="105" s="1" customFormat="1" ht="5.25" customHeight="1">
      <c r="B105" s="284"/>
      <c r="C105" s="287"/>
      <c r="D105" s="287"/>
      <c r="E105" s="287"/>
      <c r="F105" s="287"/>
      <c r="G105" s="305"/>
      <c r="H105" s="287"/>
      <c r="I105" s="287"/>
      <c r="J105" s="287"/>
      <c r="K105" s="286"/>
    </row>
    <row r="106" s="1" customFormat="1" ht="15" customHeight="1">
      <c r="B106" s="284"/>
      <c r="C106" s="272" t="s">
        <v>50</v>
      </c>
      <c r="D106" s="294"/>
      <c r="E106" s="294"/>
      <c r="F106" s="295" t="s">
        <v>475</v>
      </c>
      <c r="G106" s="272"/>
      <c r="H106" s="272" t="s">
        <v>515</v>
      </c>
      <c r="I106" s="272" t="s">
        <v>477</v>
      </c>
      <c r="J106" s="272">
        <v>20</v>
      </c>
      <c r="K106" s="286"/>
    </row>
    <row r="107" s="1" customFormat="1" ht="15" customHeight="1">
      <c r="B107" s="284"/>
      <c r="C107" s="272" t="s">
        <v>478</v>
      </c>
      <c r="D107" s="272"/>
      <c r="E107" s="272"/>
      <c r="F107" s="295" t="s">
        <v>475</v>
      </c>
      <c r="G107" s="272"/>
      <c r="H107" s="272" t="s">
        <v>515</v>
      </c>
      <c r="I107" s="272" t="s">
        <v>477</v>
      </c>
      <c r="J107" s="272">
        <v>120</v>
      </c>
      <c r="K107" s="286"/>
    </row>
    <row r="108" s="1" customFormat="1" ht="15" customHeight="1">
      <c r="B108" s="297"/>
      <c r="C108" s="272" t="s">
        <v>480</v>
      </c>
      <c r="D108" s="272"/>
      <c r="E108" s="272"/>
      <c r="F108" s="295" t="s">
        <v>481</v>
      </c>
      <c r="G108" s="272"/>
      <c r="H108" s="272" t="s">
        <v>515</v>
      </c>
      <c r="I108" s="272" t="s">
        <v>477</v>
      </c>
      <c r="J108" s="272">
        <v>50</v>
      </c>
      <c r="K108" s="286"/>
    </row>
    <row r="109" s="1" customFormat="1" ht="15" customHeight="1">
      <c r="B109" s="297"/>
      <c r="C109" s="272" t="s">
        <v>483</v>
      </c>
      <c r="D109" s="272"/>
      <c r="E109" s="272"/>
      <c r="F109" s="295" t="s">
        <v>475</v>
      </c>
      <c r="G109" s="272"/>
      <c r="H109" s="272" t="s">
        <v>515</v>
      </c>
      <c r="I109" s="272" t="s">
        <v>485</v>
      </c>
      <c r="J109" s="272"/>
      <c r="K109" s="286"/>
    </row>
    <row r="110" s="1" customFormat="1" ht="15" customHeight="1">
      <c r="B110" s="297"/>
      <c r="C110" s="272" t="s">
        <v>494</v>
      </c>
      <c r="D110" s="272"/>
      <c r="E110" s="272"/>
      <c r="F110" s="295" t="s">
        <v>481</v>
      </c>
      <c r="G110" s="272"/>
      <c r="H110" s="272" t="s">
        <v>515</v>
      </c>
      <c r="I110" s="272" t="s">
        <v>477</v>
      </c>
      <c r="J110" s="272">
        <v>50</v>
      </c>
      <c r="K110" s="286"/>
    </row>
    <row r="111" s="1" customFormat="1" ht="15" customHeight="1">
      <c r="B111" s="297"/>
      <c r="C111" s="272" t="s">
        <v>502</v>
      </c>
      <c r="D111" s="272"/>
      <c r="E111" s="272"/>
      <c r="F111" s="295" t="s">
        <v>481</v>
      </c>
      <c r="G111" s="272"/>
      <c r="H111" s="272" t="s">
        <v>515</v>
      </c>
      <c r="I111" s="272" t="s">
        <v>477</v>
      </c>
      <c r="J111" s="272">
        <v>50</v>
      </c>
      <c r="K111" s="286"/>
    </row>
    <row r="112" s="1" customFormat="1" ht="15" customHeight="1">
      <c r="B112" s="297"/>
      <c r="C112" s="272" t="s">
        <v>500</v>
      </c>
      <c r="D112" s="272"/>
      <c r="E112" s="272"/>
      <c r="F112" s="295" t="s">
        <v>481</v>
      </c>
      <c r="G112" s="272"/>
      <c r="H112" s="272" t="s">
        <v>515</v>
      </c>
      <c r="I112" s="272" t="s">
        <v>477</v>
      </c>
      <c r="J112" s="272">
        <v>50</v>
      </c>
      <c r="K112" s="286"/>
    </row>
    <row r="113" s="1" customFormat="1" ht="15" customHeight="1">
      <c r="B113" s="297"/>
      <c r="C113" s="272" t="s">
        <v>50</v>
      </c>
      <c r="D113" s="272"/>
      <c r="E113" s="272"/>
      <c r="F113" s="295" t="s">
        <v>475</v>
      </c>
      <c r="G113" s="272"/>
      <c r="H113" s="272" t="s">
        <v>516</v>
      </c>
      <c r="I113" s="272" t="s">
        <v>477</v>
      </c>
      <c r="J113" s="272">
        <v>20</v>
      </c>
      <c r="K113" s="286"/>
    </row>
    <row r="114" s="1" customFormat="1" ht="15" customHeight="1">
      <c r="B114" s="297"/>
      <c r="C114" s="272" t="s">
        <v>517</v>
      </c>
      <c r="D114" s="272"/>
      <c r="E114" s="272"/>
      <c r="F114" s="295" t="s">
        <v>475</v>
      </c>
      <c r="G114" s="272"/>
      <c r="H114" s="272" t="s">
        <v>518</v>
      </c>
      <c r="I114" s="272" t="s">
        <v>477</v>
      </c>
      <c r="J114" s="272">
        <v>120</v>
      </c>
      <c r="K114" s="286"/>
    </row>
    <row r="115" s="1" customFormat="1" ht="15" customHeight="1">
      <c r="B115" s="297"/>
      <c r="C115" s="272" t="s">
        <v>35</v>
      </c>
      <c r="D115" s="272"/>
      <c r="E115" s="272"/>
      <c r="F115" s="295" t="s">
        <v>475</v>
      </c>
      <c r="G115" s="272"/>
      <c r="H115" s="272" t="s">
        <v>519</v>
      </c>
      <c r="I115" s="272" t="s">
        <v>510</v>
      </c>
      <c r="J115" s="272"/>
      <c r="K115" s="286"/>
    </row>
    <row r="116" s="1" customFormat="1" ht="15" customHeight="1">
      <c r="B116" s="297"/>
      <c r="C116" s="272" t="s">
        <v>45</v>
      </c>
      <c r="D116" s="272"/>
      <c r="E116" s="272"/>
      <c r="F116" s="295" t="s">
        <v>475</v>
      </c>
      <c r="G116" s="272"/>
      <c r="H116" s="272" t="s">
        <v>520</v>
      </c>
      <c r="I116" s="272" t="s">
        <v>510</v>
      </c>
      <c r="J116" s="272"/>
      <c r="K116" s="286"/>
    </row>
    <row r="117" s="1" customFormat="1" ht="15" customHeight="1">
      <c r="B117" s="297"/>
      <c r="C117" s="272" t="s">
        <v>54</v>
      </c>
      <c r="D117" s="272"/>
      <c r="E117" s="272"/>
      <c r="F117" s="295" t="s">
        <v>475</v>
      </c>
      <c r="G117" s="272"/>
      <c r="H117" s="272" t="s">
        <v>521</v>
      </c>
      <c r="I117" s="272" t="s">
        <v>522</v>
      </c>
      <c r="J117" s="272"/>
      <c r="K117" s="286"/>
    </row>
    <row r="118" s="1" customFormat="1" ht="15" customHeight="1">
      <c r="B118" s="300"/>
      <c r="C118" s="306"/>
      <c r="D118" s="306"/>
      <c r="E118" s="306"/>
      <c r="F118" s="306"/>
      <c r="G118" s="306"/>
      <c r="H118" s="306"/>
      <c r="I118" s="306"/>
      <c r="J118" s="306"/>
      <c r="K118" s="302"/>
    </row>
    <row r="119" s="1" customFormat="1" ht="18.75" customHeight="1">
      <c r="B119" s="307"/>
      <c r="C119" s="308"/>
      <c r="D119" s="308"/>
      <c r="E119" s="308"/>
      <c r="F119" s="309"/>
      <c r="G119" s="308"/>
      <c r="H119" s="308"/>
      <c r="I119" s="308"/>
      <c r="J119" s="308"/>
      <c r="K119" s="307"/>
    </row>
    <row r="120" s="1" customFormat="1" ht="18.75" customHeight="1">
      <c r="B120" s="280"/>
      <c r="C120" s="280"/>
      <c r="D120" s="280"/>
      <c r="E120" s="280"/>
      <c r="F120" s="280"/>
      <c r="G120" s="280"/>
      <c r="H120" s="280"/>
      <c r="I120" s="280"/>
      <c r="J120" s="280"/>
      <c r="K120" s="280"/>
    </row>
    <row r="121" s="1" customFormat="1" ht="7.5" customHeight="1">
      <c r="B121" s="310"/>
      <c r="C121" s="311"/>
      <c r="D121" s="311"/>
      <c r="E121" s="311"/>
      <c r="F121" s="311"/>
      <c r="G121" s="311"/>
      <c r="H121" s="311"/>
      <c r="I121" s="311"/>
      <c r="J121" s="311"/>
      <c r="K121" s="312"/>
    </row>
    <row r="122" s="1" customFormat="1" ht="45" customHeight="1">
      <c r="B122" s="313"/>
      <c r="C122" s="263" t="s">
        <v>523</v>
      </c>
      <c r="D122" s="263"/>
      <c r="E122" s="263"/>
      <c r="F122" s="263"/>
      <c r="G122" s="263"/>
      <c r="H122" s="263"/>
      <c r="I122" s="263"/>
      <c r="J122" s="263"/>
      <c r="K122" s="314"/>
    </row>
    <row r="123" s="1" customFormat="1" ht="17.25" customHeight="1">
      <c r="B123" s="315"/>
      <c r="C123" s="287" t="s">
        <v>469</v>
      </c>
      <c r="D123" s="287"/>
      <c r="E123" s="287"/>
      <c r="F123" s="287" t="s">
        <v>470</v>
      </c>
      <c r="G123" s="288"/>
      <c r="H123" s="287" t="s">
        <v>51</v>
      </c>
      <c r="I123" s="287" t="s">
        <v>54</v>
      </c>
      <c r="J123" s="287" t="s">
        <v>471</v>
      </c>
      <c r="K123" s="316"/>
    </row>
    <row r="124" s="1" customFormat="1" ht="17.25" customHeight="1">
      <c r="B124" s="315"/>
      <c r="C124" s="289" t="s">
        <v>472</v>
      </c>
      <c r="D124" s="289"/>
      <c r="E124" s="289"/>
      <c r="F124" s="290" t="s">
        <v>473</v>
      </c>
      <c r="G124" s="291"/>
      <c r="H124" s="289"/>
      <c r="I124" s="289"/>
      <c r="J124" s="289" t="s">
        <v>474</v>
      </c>
      <c r="K124" s="316"/>
    </row>
    <row r="125" s="1" customFormat="1" ht="5.25" customHeight="1">
      <c r="B125" s="317"/>
      <c r="C125" s="292"/>
      <c r="D125" s="292"/>
      <c r="E125" s="292"/>
      <c r="F125" s="292"/>
      <c r="G125" s="318"/>
      <c r="H125" s="292"/>
      <c r="I125" s="292"/>
      <c r="J125" s="292"/>
      <c r="K125" s="319"/>
    </row>
    <row r="126" s="1" customFormat="1" ht="15" customHeight="1">
      <c r="B126" s="317"/>
      <c r="C126" s="272" t="s">
        <v>478</v>
      </c>
      <c r="D126" s="294"/>
      <c r="E126" s="294"/>
      <c r="F126" s="295" t="s">
        <v>475</v>
      </c>
      <c r="G126" s="272"/>
      <c r="H126" s="272" t="s">
        <v>515</v>
      </c>
      <c r="I126" s="272" t="s">
        <v>477</v>
      </c>
      <c r="J126" s="272">
        <v>120</v>
      </c>
      <c r="K126" s="320"/>
    </row>
    <row r="127" s="1" customFormat="1" ht="15" customHeight="1">
      <c r="B127" s="317"/>
      <c r="C127" s="272" t="s">
        <v>524</v>
      </c>
      <c r="D127" s="272"/>
      <c r="E127" s="272"/>
      <c r="F127" s="295" t="s">
        <v>475</v>
      </c>
      <c r="G127" s="272"/>
      <c r="H127" s="272" t="s">
        <v>525</v>
      </c>
      <c r="I127" s="272" t="s">
        <v>477</v>
      </c>
      <c r="J127" s="272" t="s">
        <v>526</v>
      </c>
      <c r="K127" s="320"/>
    </row>
    <row r="128" s="1" customFormat="1" ht="15" customHeight="1">
      <c r="B128" s="317"/>
      <c r="C128" s="272" t="s">
        <v>423</v>
      </c>
      <c r="D128" s="272"/>
      <c r="E128" s="272"/>
      <c r="F128" s="295" t="s">
        <v>475</v>
      </c>
      <c r="G128" s="272"/>
      <c r="H128" s="272" t="s">
        <v>527</v>
      </c>
      <c r="I128" s="272" t="s">
        <v>477</v>
      </c>
      <c r="J128" s="272" t="s">
        <v>526</v>
      </c>
      <c r="K128" s="320"/>
    </row>
    <row r="129" s="1" customFormat="1" ht="15" customHeight="1">
      <c r="B129" s="317"/>
      <c r="C129" s="272" t="s">
        <v>486</v>
      </c>
      <c r="D129" s="272"/>
      <c r="E129" s="272"/>
      <c r="F129" s="295" t="s">
        <v>481</v>
      </c>
      <c r="G129" s="272"/>
      <c r="H129" s="272" t="s">
        <v>487</v>
      </c>
      <c r="I129" s="272" t="s">
        <v>477</v>
      </c>
      <c r="J129" s="272">
        <v>15</v>
      </c>
      <c r="K129" s="320"/>
    </row>
    <row r="130" s="1" customFormat="1" ht="15" customHeight="1">
      <c r="B130" s="317"/>
      <c r="C130" s="298" t="s">
        <v>488</v>
      </c>
      <c r="D130" s="298"/>
      <c r="E130" s="298"/>
      <c r="F130" s="299" t="s">
        <v>481</v>
      </c>
      <c r="G130" s="298"/>
      <c r="H130" s="298" t="s">
        <v>489</v>
      </c>
      <c r="I130" s="298" t="s">
        <v>477</v>
      </c>
      <c r="J130" s="298">
        <v>15</v>
      </c>
      <c r="K130" s="320"/>
    </row>
    <row r="131" s="1" customFormat="1" ht="15" customHeight="1">
      <c r="B131" s="317"/>
      <c r="C131" s="298" t="s">
        <v>490</v>
      </c>
      <c r="D131" s="298"/>
      <c r="E131" s="298"/>
      <c r="F131" s="299" t="s">
        <v>481</v>
      </c>
      <c r="G131" s="298"/>
      <c r="H131" s="298" t="s">
        <v>491</v>
      </c>
      <c r="I131" s="298" t="s">
        <v>477</v>
      </c>
      <c r="J131" s="298">
        <v>20</v>
      </c>
      <c r="K131" s="320"/>
    </row>
    <row r="132" s="1" customFormat="1" ht="15" customHeight="1">
      <c r="B132" s="317"/>
      <c r="C132" s="298" t="s">
        <v>492</v>
      </c>
      <c r="D132" s="298"/>
      <c r="E132" s="298"/>
      <c r="F132" s="299" t="s">
        <v>481</v>
      </c>
      <c r="G132" s="298"/>
      <c r="H132" s="298" t="s">
        <v>493</v>
      </c>
      <c r="I132" s="298" t="s">
        <v>477</v>
      </c>
      <c r="J132" s="298">
        <v>20</v>
      </c>
      <c r="K132" s="320"/>
    </row>
    <row r="133" s="1" customFormat="1" ht="15" customHeight="1">
      <c r="B133" s="317"/>
      <c r="C133" s="272" t="s">
        <v>480</v>
      </c>
      <c r="D133" s="272"/>
      <c r="E133" s="272"/>
      <c r="F133" s="295" t="s">
        <v>481</v>
      </c>
      <c r="G133" s="272"/>
      <c r="H133" s="272" t="s">
        <v>515</v>
      </c>
      <c r="I133" s="272" t="s">
        <v>477</v>
      </c>
      <c r="J133" s="272">
        <v>50</v>
      </c>
      <c r="K133" s="320"/>
    </row>
    <row r="134" s="1" customFormat="1" ht="15" customHeight="1">
      <c r="B134" s="317"/>
      <c r="C134" s="272" t="s">
        <v>494</v>
      </c>
      <c r="D134" s="272"/>
      <c r="E134" s="272"/>
      <c r="F134" s="295" t="s">
        <v>481</v>
      </c>
      <c r="G134" s="272"/>
      <c r="H134" s="272" t="s">
        <v>515</v>
      </c>
      <c r="I134" s="272" t="s">
        <v>477</v>
      </c>
      <c r="J134" s="272">
        <v>50</v>
      </c>
      <c r="K134" s="320"/>
    </row>
    <row r="135" s="1" customFormat="1" ht="15" customHeight="1">
      <c r="B135" s="317"/>
      <c r="C135" s="272" t="s">
        <v>500</v>
      </c>
      <c r="D135" s="272"/>
      <c r="E135" s="272"/>
      <c r="F135" s="295" t="s">
        <v>481</v>
      </c>
      <c r="G135" s="272"/>
      <c r="H135" s="272" t="s">
        <v>515</v>
      </c>
      <c r="I135" s="272" t="s">
        <v>477</v>
      </c>
      <c r="J135" s="272">
        <v>50</v>
      </c>
      <c r="K135" s="320"/>
    </row>
    <row r="136" s="1" customFormat="1" ht="15" customHeight="1">
      <c r="B136" s="317"/>
      <c r="C136" s="272" t="s">
        <v>502</v>
      </c>
      <c r="D136" s="272"/>
      <c r="E136" s="272"/>
      <c r="F136" s="295" t="s">
        <v>481</v>
      </c>
      <c r="G136" s="272"/>
      <c r="H136" s="272" t="s">
        <v>515</v>
      </c>
      <c r="I136" s="272" t="s">
        <v>477</v>
      </c>
      <c r="J136" s="272">
        <v>50</v>
      </c>
      <c r="K136" s="320"/>
    </row>
    <row r="137" s="1" customFormat="1" ht="15" customHeight="1">
      <c r="B137" s="317"/>
      <c r="C137" s="272" t="s">
        <v>503</v>
      </c>
      <c r="D137" s="272"/>
      <c r="E137" s="272"/>
      <c r="F137" s="295" t="s">
        <v>481</v>
      </c>
      <c r="G137" s="272"/>
      <c r="H137" s="272" t="s">
        <v>528</v>
      </c>
      <c r="I137" s="272" t="s">
        <v>477</v>
      </c>
      <c r="J137" s="272">
        <v>255</v>
      </c>
      <c r="K137" s="320"/>
    </row>
    <row r="138" s="1" customFormat="1" ht="15" customHeight="1">
      <c r="B138" s="317"/>
      <c r="C138" s="272" t="s">
        <v>505</v>
      </c>
      <c r="D138" s="272"/>
      <c r="E138" s="272"/>
      <c r="F138" s="295" t="s">
        <v>475</v>
      </c>
      <c r="G138" s="272"/>
      <c r="H138" s="272" t="s">
        <v>529</v>
      </c>
      <c r="I138" s="272" t="s">
        <v>507</v>
      </c>
      <c r="J138" s="272"/>
      <c r="K138" s="320"/>
    </row>
    <row r="139" s="1" customFormat="1" ht="15" customHeight="1">
      <c r="B139" s="317"/>
      <c r="C139" s="272" t="s">
        <v>508</v>
      </c>
      <c r="D139" s="272"/>
      <c r="E139" s="272"/>
      <c r="F139" s="295" t="s">
        <v>475</v>
      </c>
      <c r="G139" s="272"/>
      <c r="H139" s="272" t="s">
        <v>530</v>
      </c>
      <c r="I139" s="272" t="s">
        <v>510</v>
      </c>
      <c r="J139" s="272"/>
      <c r="K139" s="320"/>
    </row>
    <row r="140" s="1" customFormat="1" ht="15" customHeight="1">
      <c r="B140" s="317"/>
      <c r="C140" s="272" t="s">
        <v>511</v>
      </c>
      <c r="D140" s="272"/>
      <c r="E140" s="272"/>
      <c r="F140" s="295" t="s">
        <v>475</v>
      </c>
      <c r="G140" s="272"/>
      <c r="H140" s="272" t="s">
        <v>511</v>
      </c>
      <c r="I140" s="272" t="s">
        <v>510</v>
      </c>
      <c r="J140" s="272"/>
      <c r="K140" s="320"/>
    </row>
    <row r="141" s="1" customFormat="1" ht="15" customHeight="1">
      <c r="B141" s="317"/>
      <c r="C141" s="272" t="s">
        <v>35</v>
      </c>
      <c r="D141" s="272"/>
      <c r="E141" s="272"/>
      <c r="F141" s="295" t="s">
        <v>475</v>
      </c>
      <c r="G141" s="272"/>
      <c r="H141" s="272" t="s">
        <v>531</v>
      </c>
      <c r="I141" s="272" t="s">
        <v>510</v>
      </c>
      <c r="J141" s="272"/>
      <c r="K141" s="320"/>
    </row>
    <row r="142" s="1" customFormat="1" ht="15" customHeight="1">
      <c r="B142" s="317"/>
      <c r="C142" s="272" t="s">
        <v>532</v>
      </c>
      <c r="D142" s="272"/>
      <c r="E142" s="272"/>
      <c r="F142" s="295" t="s">
        <v>475</v>
      </c>
      <c r="G142" s="272"/>
      <c r="H142" s="272" t="s">
        <v>533</v>
      </c>
      <c r="I142" s="272" t="s">
        <v>510</v>
      </c>
      <c r="J142" s="272"/>
      <c r="K142" s="320"/>
    </row>
    <row r="143" s="1" customFormat="1" ht="15" customHeight="1">
      <c r="B143" s="321"/>
      <c r="C143" s="322"/>
      <c r="D143" s="322"/>
      <c r="E143" s="322"/>
      <c r="F143" s="322"/>
      <c r="G143" s="322"/>
      <c r="H143" s="322"/>
      <c r="I143" s="322"/>
      <c r="J143" s="322"/>
      <c r="K143" s="323"/>
    </row>
    <row r="144" s="1" customFormat="1" ht="18.75" customHeight="1">
      <c r="B144" s="308"/>
      <c r="C144" s="308"/>
      <c r="D144" s="308"/>
      <c r="E144" s="308"/>
      <c r="F144" s="309"/>
      <c r="G144" s="308"/>
      <c r="H144" s="308"/>
      <c r="I144" s="308"/>
      <c r="J144" s="308"/>
      <c r="K144" s="308"/>
    </row>
    <row r="145" s="1" customFormat="1" ht="18.75" customHeight="1">
      <c r="B145" s="280"/>
      <c r="C145" s="280"/>
      <c r="D145" s="280"/>
      <c r="E145" s="280"/>
      <c r="F145" s="280"/>
      <c r="G145" s="280"/>
      <c r="H145" s="280"/>
      <c r="I145" s="280"/>
      <c r="J145" s="280"/>
      <c r="K145" s="280"/>
    </row>
    <row r="146" s="1" customFormat="1" ht="7.5" customHeight="1">
      <c r="B146" s="281"/>
      <c r="C146" s="282"/>
      <c r="D146" s="282"/>
      <c r="E146" s="282"/>
      <c r="F146" s="282"/>
      <c r="G146" s="282"/>
      <c r="H146" s="282"/>
      <c r="I146" s="282"/>
      <c r="J146" s="282"/>
      <c r="K146" s="283"/>
    </row>
    <row r="147" s="1" customFormat="1" ht="45" customHeight="1">
      <c r="B147" s="284"/>
      <c r="C147" s="285" t="s">
        <v>534</v>
      </c>
      <c r="D147" s="285"/>
      <c r="E147" s="285"/>
      <c r="F147" s="285"/>
      <c r="G147" s="285"/>
      <c r="H147" s="285"/>
      <c r="I147" s="285"/>
      <c r="J147" s="285"/>
      <c r="K147" s="286"/>
    </row>
    <row r="148" s="1" customFormat="1" ht="17.25" customHeight="1">
      <c r="B148" s="284"/>
      <c r="C148" s="287" t="s">
        <v>469</v>
      </c>
      <c r="D148" s="287"/>
      <c r="E148" s="287"/>
      <c r="F148" s="287" t="s">
        <v>470</v>
      </c>
      <c r="G148" s="288"/>
      <c r="H148" s="287" t="s">
        <v>51</v>
      </c>
      <c r="I148" s="287" t="s">
        <v>54</v>
      </c>
      <c r="J148" s="287" t="s">
        <v>471</v>
      </c>
      <c r="K148" s="286"/>
    </row>
    <row r="149" s="1" customFormat="1" ht="17.25" customHeight="1">
      <c r="B149" s="284"/>
      <c r="C149" s="289" t="s">
        <v>472</v>
      </c>
      <c r="D149" s="289"/>
      <c r="E149" s="289"/>
      <c r="F149" s="290" t="s">
        <v>473</v>
      </c>
      <c r="G149" s="291"/>
      <c r="H149" s="289"/>
      <c r="I149" s="289"/>
      <c r="J149" s="289" t="s">
        <v>474</v>
      </c>
      <c r="K149" s="286"/>
    </row>
    <row r="150" s="1" customFormat="1" ht="5.25" customHeight="1">
      <c r="B150" s="297"/>
      <c r="C150" s="292"/>
      <c r="D150" s="292"/>
      <c r="E150" s="292"/>
      <c r="F150" s="292"/>
      <c r="G150" s="293"/>
      <c r="H150" s="292"/>
      <c r="I150" s="292"/>
      <c r="J150" s="292"/>
      <c r="K150" s="320"/>
    </row>
    <row r="151" s="1" customFormat="1" ht="15" customHeight="1">
      <c r="B151" s="297"/>
      <c r="C151" s="324" t="s">
        <v>478</v>
      </c>
      <c r="D151" s="272"/>
      <c r="E151" s="272"/>
      <c r="F151" s="325" t="s">
        <v>475</v>
      </c>
      <c r="G151" s="272"/>
      <c r="H151" s="324" t="s">
        <v>515</v>
      </c>
      <c r="I151" s="324" t="s">
        <v>477</v>
      </c>
      <c r="J151" s="324">
        <v>120</v>
      </c>
      <c r="K151" s="320"/>
    </row>
    <row r="152" s="1" customFormat="1" ht="15" customHeight="1">
      <c r="B152" s="297"/>
      <c r="C152" s="324" t="s">
        <v>524</v>
      </c>
      <c r="D152" s="272"/>
      <c r="E152" s="272"/>
      <c r="F152" s="325" t="s">
        <v>475</v>
      </c>
      <c r="G152" s="272"/>
      <c r="H152" s="324" t="s">
        <v>535</v>
      </c>
      <c r="I152" s="324" t="s">
        <v>477</v>
      </c>
      <c r="J152" s="324" t="s">
        <v>526</v>
      </c>
      <c r="K152" s="320"/>
    </row>
    <row r="153" s="1" customFormat="1" ht="15" customHeight="1">
      <c r="B153" s="297"/>
      <c r="C153" s="324" t="s">
        <v>423</v>
      </c>
      <c r="D153" s="272"/>
      <c r="E153" s="272"/>
      <c r="F153" s="325" t="s">
        <v>475</v>
      </c>
      <c r="G153" s="272"/>
      <c r="H153" s="324" t="s">
        <v>536</v>
      </c>
      <c r="I153" s="324" t="s">
        <v>477</v>
      </c>
      <c r="J153" s="324" t="s">
        <v>526</v>
      </c>
      <c r="K153" s="320"/>
    </row>
    <row r="154" s="1" customFormat="1" ht="15" customHeight="1">
      <c r="B154" s="297"/>
      <c r="C154" s="324" t="s">
        <v>480</v>
      </c>
      <c r="D154" s="272"/>
      <c r="E154" s="272"/>
      <c r="F154" s="325" t="s">
        <v>481</v>
      </c>
      <c r="G154" s="272"/>
      <c r="H154" s="324" t="s">
        <v>515</v>
      </c>
      <c r="I154" s="324" t="s">
        <v>477</v>
      </c>
      <c r="J154" s="324">
        <v>50</v>
      </c>
      <c r="K154" s="320"/>
    </row>
    <row r="155" s="1" customFormat="1" ht="15" customHeight="1">
      <c r="B155" s="297"/>
      <c r="C155" s="324" t="s">
        <v>483</v>
      </c>
      <c r="D155" s="272"/>
      <c r="E155" s="272"/>
      <c r="F155" s="325" t="s">
        <v>475</v>
      </c>
      <c r="G155" s="272"/>
      <c r="H155" s="324" t="s">
        <v>515</v>
      </c>
      <c r="I155" s="324" t="s">
        <v>485</v>
      </c>
      <c r="J155" s="324"/>
      <c r="K155" s="320"/>
    </row>
    <row r="156" s="1" customFormat="1" ht="15" customHeight="1">
      <c r="B156" s="297"/>
      <c r="C156" s="324" t="s">
        <v>494</v>
      </c>
      <c r="D156" s="272"/>
      <c r="E156" s="272"/>
      <c r="F156" s="325" t="s">
        <v>481</v>
      </c>
      <c r="G156" s="272"/>
      <c r="H156" s="324" t="s">
        <v>515</v>
      </c>
      <c r="I156" s="324" t="s">
        <v>477</v>
      </c>
      <c r="J156" s="324">
        <v>50</v>
      </c>
      <c r="K156" s="320"/>
    </row>
    <row r="157" s="1" customFormat="1" ht="15" customHeight="1">
      <c r="B157" s="297"/>
      <c r="C157" s="324" t="s">
        <v>502</v>
      </c>
      <c r="D157" s="272"/>
      <c r="E157" s="272"/>
      <c r="F157" s="325" t="s">
        <v>481</v>
      </c>
      <c r="G157" s="272"/>
      <c r="H157" s="324" t="s">
        <v>515</v>
      </c>
      <c r="I157" s="324" t="s">
        <v>477</v>
      </c>
      <c r="J157" s="324">
        <v>50</v>
      </c>
      <c r="K157" s="320"/>
    </row>
    <row r="158" s="1" customFormat="1" ht="15" customHeight="1">
      <c r="B158" s="297"/>
      <c r="C158" s="324" t="s">
        <v>500</v>
      </c>
      <c r="D158" s="272"/>
      <c r="E158" s="272"/>
      <c r="F158" s="325" t="s">
        <v>481</v>
      </c>
      <c r="G158" s="272"/>
      <c r="H158" s="324" t="s">
        <v>515</v>
      </c>
      <c r="I158" s="324" t="s">
        <v>477</v>
      </c>
      <c r="J158" s="324">
        <v>50</v>
      </c>
      <c r="K158" s="320"/>
    </row>
    <row r="159" s="1" customFormat="1" ht="15" customHeight="1">
      <c r="B159" s="297"/>
      <c r="C159" s="324" t="s">
        <v>84</v>
      </c>
      <c r="D159" s="272"/>
      <c r="E159" s="272"/>
      <c r="F159" s="325" t="s">
        <v>475</v>
      </c>
      <c r="G159" s="272"/>
      <c r="H159" s="324" t="s">
        <v>537</v>
      </c>
      <c r="I159" s="324" t="s">
        <v>477</v>
      </c>
      <c r="J159" s="324" t="s">
        <v>538</v>
      </c>
      <c r="K159" s="320"/>
    </row>
    <row r="160" s="1" customFormat="1" ht="15" customHeight="1">
      <c r="B160" s="297"/>
      <c r="C160" s="324" t="s">
        <v>539</v>
      </c>
      <c r="D160" s="272"/>
      <c r="E160" s="272"/>
      <c r="F160" s="325" t="s">
        <v>475</v>
      </c>
      <c r="G160" s="272"/>
      <c r="H160" s="324" t="s">
        <v>540</v>
      </c>
      <c r="I160" s="324" t="s">
        <v>510</v>
      </c>
      <c r="J160" s="324"/>
      <c r="K160" s="320"/>
    </row>
    <row r="161" s="1" customFormat="1" ht="15" customHeight="1">
      <c r="B161" s="326"/>
      <c r="C161" s="306"/>
      <c r="D161" s="306"/>
      <c r="E161" s="306"/>
      <c r="F161" s="306"/>
      <c r="G161" s="306"/>
      <c r="H161" s="306"/>
      <c r="I161" s="306"/>
      <c r="J161" s="306"/>
      <c r="K161" s="327"/>
    </row>
    <row r="162" s="1" customFormat="1" ht="18.75" customHeight="1">
      <c r="B162" s="308"/>
      <c r="C162" s="318"/>
      <c r="D162" s="318"/>
      <c r="E162" s="318"/>
      <c r="F162" s="328"/>
      <c r="G162" s="318"/>
      <c r="H162" s="318"/>
      <c r="I162" s="318"/>
      <c r="J162" s="318"/>
      <c r="K162" s="308"/>
    </row>
    <row r="163" s="1" customFormat="1" ht="18.75" customHeight="1">
      <c r="B163" s="280"/>
      <c r="C163" s="280"/>
      <c r="D163" s="280"/>
      <c r="E163" s="280"/>
      <c r="F163" s="280"/>
      <c r="G163" s="280"/>
      <c r="H163" s="280"/>
      <c r="I163" s="280"/>
      <c r="J163" s="280"/>
      <c r="K163" s="280"/>
    </row>
    <row r="164" s="1" customFormat="1" ht="7.5" customHeight="1">
      <c r="B164" s="259"/>
      <c r="C164" s="260"/>
      <c r="D164" s="260"/>
      <c r="E164" s="260"/>
      <c r="F164" s="260"/>
      <c r="G164" s="260"/>
      <c r="H164" s="260"/>
      <c r="I164" s="260"/>
      <c r="J164" s="260"/>
      <c r="K164" s="261"/>
    </row>
    <row r="165" s="1" customFormat="1" ht="45" customHeight="1">
      <c r="B165" s="262"/>
      <c r="C165" s="263" t="s">
        <v>541</v>
      </c>
      <c r="D165" s="263"/>
      <c r="E165" s="263"/>
      <c r="F165" s="263"/>
      <c r="G165" s="263"/>
      <c r="H165" s="263"/>
      <c r="I165" s="263"/>
      <c r="J165" s="263"/>
      <c r="K165" s="264"/>
    </row>
    <row r="166" s="1" customFormat="1" ht="17.25" customHeight="1">
      <c r="B166" s="262"/>
      <c r="C166" s="287" t="s">
        <v>469</v>
      </c>
      <c r="D166" s="287"/>
      <c r="E166" s="287"/>
      <c r="F166" s="287" t="s">
        <v>470</v>
      </c>
      <c r="G166" s="329"/>
      <c r="H166" s="330" t="s">
        <v>51</v>
      </c>
      <c r="I166" s="330" t="s">
        <v>54</v>
      </c>
      <c r="J166" s="287" t="s">
        <v>471</v>
      </c>
      <c r="K166" s="264"/>
    </row>
    <row r="167" s="1" customFormat="1" ht="17.25" customHeight="1">
      <c r="B167" s="265"/>
      <c r="C167" s="289" t="s">
        <v>472</v>
      </c>
      <c r="D167" s="289"/>
      <c r="E167" s="289"/>
      <c r="F167" s="290" t="s">
        <v>473</v>
      </c>
      <c r="G167" s="331"/>
      <c r="H167" s="332"/>
      <c r="I167" s="332"/>
      <c r="J167" s="289" t="s">
        <v>474</v>
      </c>
      <c r="K167" s="267"/>
    </row>
    <row r="168" s="1" customFormat="1" ht="5.25" customHeight="1">
      <c r="B168" s="297"/>
      <c r="C168" s="292"/>
      <c r="D168" s="292"/>
      <c r="E168" s="292"/>
      <c r="F168" s="292"/>
      <c r="G168" s="293"/>
      <c r="H168" s="292"/>
      <c r="I168" s="292"/>
      <c r="J168" s="292"/>
      <c r="K168" s="320"/>
    </row>
    <row r="169" s="1" customFormat="1" ht="15" customHeight="1">
      <c r="B169" s="297"/>
      <c r="C169" s="272" t="s">
        <v>478</v>
      </c>
      <c r="D169" s="272"/>
      <c r="E169" s="272"/>
      <c r="F169" s="295" t="s">
        <v>475</v>
      </c>
      <c r="G169" s="272"/>
      <c r="H169" s="272" t="s">
        <v>515</v>
      </c>
      <c r="I169" s="272" t="s">
        <v>477</v>
      </c>
      <c r="J169" s="272">
        <v>120</v>
      </c>
      <c r="K169" s="320"/>
    </row>
    <row r="170" s="1" customFormat="1" ht="15" customHeight="1">
      <c r="B170" s="297"/>
      <c r="C170" s="272" t="s">
        <v>524</v>
      </c>
      <c r="D170" s="272"/>
      <c r="E170" s="272"/>
      <c r="F170" s="295" t="s">
        <v>475</v>
      </c>
      <c r="G170" s="272"/>
      <c r="H170" s="272" t="s">
        <v>525</v>
      </c>
      <c r="I170" s="272" t="s">
        <v>477</v>
      </c>
      <c r="J170" s="272" t="s">
        <v>526</v>
      </c>
      <c r="K170" s="320"/>
    </row>
    <row r="171" s="1" customFormat="1" ht="15" customHeight="1">
      <c r="B171" s="297"/>
      <c r="C171" s="272" t="s">
        <v>423</v>
      </c>
      <c r="D171" s="272"/>
      <c r="E171" s="272"/>
      <c r="F171" s="295" t="s">
        <v>475</v>
      </c>
      <c r="G171" s="272"/>
      <c r="H171" s="272" t="s">
        <v>542</v>
      </c>
      <c r="I171" s="272" t="s">
        <v>477</v>
      </c>
      <c r="J171" s="272" t="s">
        <v>526</v>
      </c>
      <c r="K171" s="320"/>
    </row>
    <row r="172" s="1" customFormat="1" ht="15" customHeight="1">
      <c r="B172" s="297"/>
      <c r="C172" s="272" t="s">
        <v>480</v>
      </c>
      <c r="D172" s="272"/>
      <c r="E172" s="272"/>
      <c r="F172" s="295" t="s">
        <v>481</v>
      </c>
      <c r="G172" s="272"/>
      <c r="H172" s="272" t="s">
        <v>542</v>
      </c>
      <c r="I172" s="272" t="s">
        <v>477</v>
      </c>
      <c r="J172" s="272">
        <v>50</v>
      </c>
      <c r="K172" s="320"/>
    </row>
    <row r="173" s="1" customFormat="1" ht="15" customHeight="1">
      <c r="B173" s="297"/>
      <c r="C173" s="272" t="s">
        <v>483</v>
      </c>
      <c r="D173" s="272"/>
      <c r="E173" s="272"/>
      <c r="F173" s="295" t="s">
        <v>475</v>
      </c>
      <c r="G173" s="272"/>
      <c r="H173" s="272" t="s">
        <v>542</v>
      </c>
      <c r="I173" s="272" t="s">
        <v>485</v>
      </c>
      <c r="J173" s="272"/>
      <c r="K173" s="320"/>
    </row>
    <row r="174" s="1" customFormat="1" ht="15" customHeight="1">
      <c r="B174" s="297"/>
      <c r="C174" s="272" t="s">
        <v>494</v>
      </c>
      <c r="D174" s="272"/>
      <c r="E174" s="272"/>
      <c r="F174" s="295" t="s">
        <v>481</v>
      </c>
      <c r="G174" s="272"/>
      <c r="H174" s="272" t="s">
        <v>542</v>
      </c>
      <c r="I174" s="272" t="s">
        <v>477</v>
      </c>
      <c r="J174" s="272">
        <v>50</v>
      </c>
      <c r="K174" s="320"/>
    </row>
    <row r="175" s="1" customFormat="1" ht="15" customHeight="1">
      <c r="B175" s="297"/>
      <c r="C175" s="272" t="s">
        <v>502</v>
      </c>
      <c r="D175" s="272"/>
      <c r="E175" s="272"/>
      <c r="F175" s="295" t="s">
        <v>481</v>
      </c>
      <c r="G175" s="272"/>
      <c r="H175" s="272" t="s">
        <v>542</v>
      </c>
      <c r="I175" s="272" t="s">
        <v>477</v>
      </c>
      <c r="J175" s="272">
        <v>50</v>
      </c>
      <c r="K175" s="320"/>
    </row>
    <row r="176" s="1" customFormat="1" ht="15" customHeight="1">
      <c r="B176" s="297"/>
      <c r="C176" s="272" t="s">
        <v>500</v>
      </c>
      <c r="D176" s="272"/>
      <c r="E176" s="272"/>
      <c r="F176" s="295" t="s">
        <v>481</v>
      </c>
      <c r="G176" s="272"/>
      <c r="H176" s="272" t="s">
        <v>542</v>
      </c>
      <c r="I176" s="272" t="s">
        <v>477</v>
      </c>
      <c r="J176" s="272">
        <v>50</v>
      </c>
      <c r="K176" s="320"/>
    </row>
    <row r="177" s="1" customFormat="1" ht="15" customHeight="1">
      <c r="B177" s="297"/>
      <c r="C177" s="272" t="s">
        <v>102</v>
      </c>
      <c r="D177" s="272"/>
      <c r="E177" s="272"/>
      <c r="F177" s="295" t="s">
        <v>475</v>
      </c>
      <c r="G177" s="272"/>
      <c r="H177" s="272" t="s">
        <v>543</v>
      </c>
      <c r="I177" s="272" t="s">
        <v>544</v>
      </c>
      <c r="J177" s="272"/>
      <c r="K177" s="320"/>
    </row>
    <row r="178" s="1" customFormat="1" ht="15" customHeight="1">
      <c r="B178" s="297"/>
      <c r="C178" s="272" t="s">
        <v>54</v>
      </c>
      <c r="D178" s="272"/>
      <c r="E178" s="272"/>
      <c r="F178" s="295" t="s">
        <v>475</v>
      </c>
      <c r="G178" s="272"/>
      <c r="H178" s="272" t="s">
        <v>545</v>
      </c>
      <c r="I178" s="272" t="s">
        <v>546</v>
      </c>
      <c r="J178" s="272">
        <v>1</v>
      </c>
      <c r="K178" s="320"/>
    </row>
    <row r="179" s="1" customFormat="1" ht="15" customHeight="1">
      <c r="B179" s="297"/>
      <c r="C179" s="272" t="s">
        <v>50</v>
      </c>
      <c r="D179" s="272"/>
      <c r="E179" s="272"/>
      <c r="F179" s="295" t="s">
        <v>475</v>
      </c>
      <c r="G179" s="272"/>
      <c r="H179" s="272" t="s">
        <v>547</v>
      </c>
      <c r="I179" s="272" t="s">
        <v>477</v>
      </c>
      <c r="J179" s="272">
        <v>20</v>
      </c>
      <c r="K179" s="320"/>
    </row>
    <row r="180" s="1" customFormat="1" ht="15" customHeight="1">
      <c r="B180" s="297"/>
      <c r="C180" s="272" t="s">
        <v>51</v>
      </c>
      <c r="D180" s="272"/>
      <c r="E180" s="272"/>
      <c r="F180" s="295" t="s">
        <v>475</v>
      </c>
      <c r="G180" s="272"/>
      <c r="H180" s="272" t="s">
        <v>548</v>
      </c>
      <c r="I180" s="272" t="s">
        <v>477</v>
      </c>
      <c r="J180" s="272">
        <v>255</v>
      </c>
      <c r="K180" s="320"/>
    </row>
    <row r="181" s="1" customFormat="1" ht="15" customHeight="1">
      <c r="B181" s="297"/>
      <c r="C181" s="272" t="s">
        <v>103</v>
      </c>
      <c r="D181" s="272"/>
      <c r="E181" s="272"/>
      <c r="F181" s="295" t="s">
        <v>475</v>
      </c>
      <c r="G181" s="272"/>
      <c r="H181" s="272" t="s">
        <v>439</v>
      </c>
      <c r="I181" s="272" t="s">
        <v>477</v>
      </c>
      <c r="J181" s="272">
        <v>10</v>
      </c>
      <c r="K181" s="320"/>
    </row>
    <row r="182" s="1" customFormat="1" ht="15" customHeight="1">
      <c r="B182" s="297"/>
      <c r="C182" s="272" t="s">
        <v>104</v>
      </c>
      <c r="D182" s="272"/>
      <c r="E182" s="272"/>
      <c r="F182" s="295" t="s">
        <v>475</v>
      </c>
      <c r="G182" s="272"/>
      <c r="H182" s="272" t="s">
        <v>549</v>
      </c>
      <c r="I182" s="272" t="s">
        <v>510</v>
      </c>
      <c r="J182" s="272"/>
      <c r="K182" s="320"/>
    </row>
    <row r="183" s="1" customFormat="1" ht="15" customHeight="1">
      <c r="B183" s="297"/>
      <c r="C183" s="272" t="s">
        <v>550</v>
      </c>
      <c r="D183" s="272"/>
      <c r="E183" s="272"/>
      <c r="F183" s="295" t="s">
        <v>475</v>
      </c>
      <c r="G183" s="272"/>
      <c r="H183" s="272" t="s">
        <v>551</v>
      </c>
      <c r="I183" s="272" t="s">
        <v>510</v>
      </c>
      <c r="J183" s="272"/>
      <c r="K183" s="320"/>
    </row>
    <row r="184" s="1" customFormat="1" ht="15" customHeight="1">
      <c r="B184" s="297"/>
      <c r="C184" s="272" t="s">
        <v>539</v>
      </c>
      <c r="D184" s="272"/>
      <c r="E184" s="272"/>
      <c r="F184" s="295" t="s">
        <v>475</v>
      </c>
      <c r="G184" s="272"/>
      <c r="H184" s="272" t="s">
        <v>552</v>
      </c>
      <c r="I184" s="272" t="s">
        <v>510</v>
      </c>
      <c r="J184" s="272"/>
      <c r="K184" s="320"/>
    </row>
    <row r="185" s="1" customFormat="1" ht="15" customHeight="1">
      <c r="B185" s="297"/>
      <c r="C185" s="272" t="s">
        <v>106</v>
      </c>
      <c r="D185" s="272"/>
      <c r="E185" s="272"/>
      <c r="F185" s="295" t="s">
        <v>481</v>
      </c>
      <c r="G185" s="272"/>
      <c r="H185" s="272" t="s">
        <v>553</v>
      </c>
      <c r="I185" s="272" t="s">
        <v>477</v>
      </c>
      <c r="J185" s="272">
        <v>50</v>
      </c>
      <c r="K185" s="320"/>
    </row>
    <row r="186" s="1" customFormat="1" ht="15" customHeight="1">
      <c r="B186" s="297"/>
      <c r="C186" s="272" t="s">
        <v>554</v>
      </c>
      <c r="D186" s="272"/>
      <c r="E186" s="272"/>
      <c r="F186" s="295" t="s">
        <v>481</v>
      </c>
      <c r="G186" s="272"/>
      <c r="H186" s="272" t="s">
        <v>555</v>
      </c>
      <c r="I186" s="272" t="s">
        <v>556</v>
      </c>
      <c r="J186" s="272"/>
      <c r="K186" s="320"/>
    </row>
    <row r="187" s="1" customFormat="1" ht="15" customHeight="1">
      <c r="B187" s="297"/>
      <c r="C187" s="272" t="s">
        <v>557</v>
      </c>
      <c r="D187" s="272"/>
      <c r="E187" s="272"/>
      <c r="F187" s="295" t="s">
        <v>481</v>
      </c>
      <c r="G187" s="272"/>
      <c r="H187" s="272" t="s">
        <v>558</v>
      </c>
      <c r="I187" s="272" t="s">
        <v>556</v>
      </c>
      <c r="J187" s="272"/>
      <c r="K187" s="320"/>
    </row>
    <row r="188" s="1" customFormat="1" ht="15" customHeight="1">
      <c r="B188" s="297"/>
      <c r="C188" s="272" t="s">
        <v>559</v>
      </c>
      <c r="D188" s="272"/>
      <c r="E188" s="272"/>
      <c r="F188" s="295" t="s">
        <v>481</v>
      </c>
      <c r="G188" s="272"/>
      <c r="H188" s="272" t="s">
        <v>560</v>
      </c>
      <c r="I188" s="272" t="s">
        <v>556</v>
      </c>
      <c r="J188" s="272"/>
      <c r="K188" s="320"/>
    </row>
    <row r="189" s="1" customFormat="1" ht="15" customHeight="1">
      <c r="B189" s="297"/>
      <c r="C189" s="333" t="s">
        <v>561</v>
      </c>
      <c r="D189" s="272"/>
      <c r="E189" s="272"/>
      <c r="F189" s="295" t="s">
        <v>481</v>
      </c>
      <c r="G189" s="272"/>
      <c r="H189" s="272" t="s">
        <v>562</v>
      </c>
      <c r="I189" s="272" t="s">
        <v>563</v>
      </c>
      <c r="J189" s="334" t="s">
        <v>564</v>
      </c>
      <c r="K189" s="320"/>
    </row>
    <row r="190" s="16" customFormat="1" ht="15" customHeight="1">
      <c r="B190" s="335"/>
      <c r="C190" s="336" t="s">
        <v>565</v>
      </c>
      <c r="D190" s="337"/>
      <c r="E190" s="337"/>
      <c r="F190" s="338" t="s">
        <v>481</v>
      </c>
      <c r="G190" s="337"/>
      <c r="H190" s="337" t="s">
        <v>566</v>
      </c>
      <c r="I190" s="337" t="s">
        <v>563</v>
      </c>
      <c r="J190" s="339" t="s">
        <v>564</v>
      </c>
      <c r="K190" s="340"/>
    </row>
    <row r="191" s="1" customFormat="1" ht="15" customHeight="1">
      <c r="B191" s="297"/>
      <c r="C191" s="333" t="s">
        <v>39</v>
      </c>
      <c r="D191" s="272"/>
      <c r="E191" s="272"/>
      <c r="F191" s="295" t="s">
        <v>475</v>
      </c>
      <c r="G191" s="272"/>
      <c r="H191" s="269" t="s">
        <v>567</v>
      </c>
      <c r="I191" s="272" t="s">
        <v>568</v>
      </c>
      <c r="J191" s="272"/>
      <c r="K191" s="320"/>
    </row>
    <row r="192" s="1" customFormat="1" ht="15" customHeight="1">
      <c r="B192" s="297"/>
      <c r="C192" s="333" t="s">
        <v>569</v>
      </c>
      <c r="D192" s="272"/>
      <c r="E192" s="272"/>
      <c r="F192" s="295" t="s">
        <v>475</v>
      </c>
      <c r="G192" s="272"/>
      <c r="H192" s="272" t="s">
        <v>570</v>
      </c>
      <c r="I192" s="272" t="s">
        <v>510</v>
      </c>
      <c r="J192" s="272"/>
      <c r="K192" s="320"/>
    </row>
    <row r="193" s="1" customFormat="1" ht="15" customHeight="1">
      <c r="B193" s="297"/>
      <c r="C193" s="333" t="s">
        <v>571</v>
      </c>
      <c r="D193" s="272"/>
      <c r="E193" s="272"/>
      <c r="F193" s="295" t="s">
        <v>475</v>
      </c>
      <c r="G193" s="272"/>
      <c r="H193" s="272" t="s">
        <v>572</v>
      </c>
      <c r="I193" s="272" t="s">
        <v>510</v>
      </c>
      <c r="J193" s="272"/>
      <c r="K193" s="320"/>
    </row>
    <row r="194" s="1" customFormat="1" ht="15" customHeight="1">
      <c r="B194" s="297"/>
      <c r="C194" s="333" t="s">
        <v>573</v>
      </c>
      <c r="D194" s="272"/>
      <c r="E194" s="272"/>
      <c r="F194" s="295" t="s">
        <v>481</v>
      </c>
      <c r="G194" s="272"/>
      <c r="H194" s="272" t="s">
        <v>574</v>
      </c>
      <c r="I194" s="272" t="s">
        <v>510</v>
      </c>
      <c r="J194" s="272"/>
      <c r="K194" s="320"/>
    </row>
    <row r="195" s="1" customFormat="1" ht="15" customHeight="1">
      <c r="B195" s="326"/>
      <c r="C195" s="341"/>
      <c r="D195" s="306"/>
      <c r="E195" s="306"/>
      <c r="F195" s="306"/>
      <c r="G195" s="306"/>
      <c r="H195" s="306"/>
      <c r="I195" s="306"/>
      <c r="J195" s="306"/>
      <c r="K195" s="327"/>
    </row>
    <row r="196" s="1" customFormat="1" ht="18.75" customHeight="1">
      <c r="B196" s="308"/>
      <c r="C196" s="318"/>
      <c r="D196" s="318"/>
      <c r="E196" s="318"/>
      <c r="F196" s="328"/>
      <c r="G196" s="318"/>
      <c r="H196" s="318"/>
      <c r="I196" s="318"/>
      <c r="J196" s="318"/>
      <c r="K196" s="308"/>
    </row>
    <row r="197" s="1" customFormat="1" ht="18.75" customHeight="1">
      <c r="B197" s="308"/>
      <c r="C197" s="318"/>
      <c r="D197" s="318"/>
      <c r="E197" s="318"/>
      <c r="F197" s="328"/>
      <c r="G197" s="318"/>
      <c r="H197" s="318"/>
      <c r="I197" s="318"/>
      <c r="J197" s="318"/>
      <c r="K197" s="308"/>
    </row>
    <row r="198" s="1" customFormat="1" ht="18.75" customHeight="1">
      <c r="B198" s="280"/>
      <c r="C198" s="280"/>
      <c r="D198" s="280"/>
      <c r="E198" s="280"/>
      <c r="F198" s="280"/>
      <c r="G198" s="280"/>
      <c r="H198" s="280"/>
      <c r="I198" s="280"/>
      <c r="J198" s="280"/>
      <c r="K198" s="280"/>
    </row>
    <row r="199" s="1" customFormat="1" ht="13.5">
      <c r="B199" s="259"/>
      <c r="C199" s="260"/>
      <c r="D199" s="260"/>
      <c r="E199" s="260"/>
      <c r="F199" s="260"/>
      <c r="G199" s="260"/>
      <c r="H199" s="260"/>
      <c r="I199" s="260"/>
      <c r="J199" s="260"/>
      <c r="K199" s="261"/>
    </row>
    <row r="200" s="1" customFormat="1" ht="21">
      <c r="B200" s="262"/>
      <c r="C200" s="263" t="s">
        <v>575</v>
      </c>
      <c r="D200" s="263"/>
      <c r="E200" s="263"/>
      <c r="F200" s="263"/>
      <c r="G200" s="263"/>
      <c r="H200" s="263"/>
      <c r="I200" s="263"/>
      <c r="J200" s="263"/>
      <c r="K200" s="264"/>
    </row>
    <row r="201" s="1" customFormat="1" ht="25.5" customHeight="1">
      <c r="B201" s="262"/>
      <c r="C201" s="342" t="s">
        <v>576</v>
      </c>
      <c r="D201" s="342"/>
      <c r="E201" s="342"/>
      <c r="F201" s="342" t="s">
        <v>577</v>
      </c>
      <c r="G201" s="343"/>
      <c r="H201" s="342" t="s">
        <v>578</v>
      </c>
      <c r="I201" s="342"/>
      <c r="J201" s="342"/>
      <c r="K201" s="264"/>
    </row>
    <row r="202" s="1" customFormat="1" ht="5.25" customHeight="1">
      <c r="B202" s="297"/>
      <c r="C202" s="292"/>
      <c r="D202" s="292"/>
      <c r="E202" s="292"/>
      <c r="F202" s="292"/>
      <c r="G202" s="318"/>
      <c r="H202" s="292"/>
      <c r="I202" s="292"/>
      <c r="J202" s="292"/>
      <c r="K202" s="320"/>
    </row>
    <row r="203" s="1" customFormat="1" ht="15" customHeight="1">
      <c r="B203" s="297"/>
      <c r="C203" s="272" t="s">
        <v>568</v>
      </c>
      <c r="D203" s="272"/>
      <c r="E203" s="272"/>
      <c r="F203" s="295" t="s">
        <v>40</v>
      </c>
      <c r="G203" s="272"/>
      <c r="H203" s="272" t="s">
        <v>579</v>
      </c>
      <c r="I203" s="272"/>
      <c r="J203" s="272"/>
      <c r="K203" s="320"/>
    </row>
    <row r="204" s="1" customFormat="1" ht="15" customHeight="1">
      <c r="B204" s="297"/>
      <c r="C204" s="272"/>
      <c r="D204" s="272"/>
      <c r="E204" s="272"/>
      <c r="F204" s="295" t="s">
        <v>41</v>
      </c>
      <c r="G204" s="272"/>
      <c r="H204" s="272" t="s">
        <v>580</v>
      </c>
      <c r="I204" s="272"/>
      <c r="J204" s="272"/>
      <c r="K204" s="320"/>
    </row>
    <row r="205" s="1" customFormat="1" ht="15" customHeight="1">
      <c r="B205" s="297"/>
      <c r="C205" s="272"/>
      <c r="D205" s="272"/>
      <c r="E205" s="272"/>
      <c r="F205" s="295" t="s">
        <v>44</v>
      </c>
      <c r="G205" s="272"/>
      <c r="H205" s="272" t="s">
        <v>581</v>
      </c>
      <c r="I205" s="272"/>
      <c r="J205" s="272"/>
      <c r="K205" s="320"/>
    </row>
    <row r="206" s="1" customFormat="1" ht="15" customHeight="1">
      <c r="B206" s="297"/>
      <c r="C206" s="272"/>
      <c r="D206" s="272"/>
      <c r="E206" s="272"/>
      <c r="F206" s="295" t="s">
        <v>42</v>
      </c>
      <c r="G206" s="272"/>
      <c r="H206" s="272" t="s">
        <v>582</v>
      </c>
      <c r="I206" s="272"/>
      <c r="J206" s="272"/>
      <c r="K206" s="320"/>
    </row>
    <row r="207" s="1" customFormat="1" ht="15" customHeight="1">
      <c r="B207" s="297"/>
      <c r="C207" s="272"/>
      <c r="D207" s="272"/>
      <c r="E207" s="272"/>
      <c r="F207" s="295" t="s">
        <v>43</v>
      </c>
      <c r="G207" s="272"/>
      <c r="H207" s="272" t="s">
        <v>583</v>
      </c>
      <c r="I207" s="272"/>
      <c r="J207" s="272"/>
      <c r="K207" s="320"/>
    </row>
    <row r="208" s="1" customFormat="1" ht="15" customHeight="1">
      <c r="B208" s="297"/>
      <c r="C208" s="272"/>
      <c r="D208" s="272"/>
      <c r="E208" s="272"/>
      <c r="F208" s="295"/>
      <c r="G208" s="272"/>
      <c r="H208" s="272"/>
      <c r="I208" s="272"/>
      <c r="J208" s="272"/>
      <c r="K208" s="320"/>
    </row>
    <row r="209" s="1" customFormat="1" ht="15" customHeight="1">
      <c r="B209" s="297"/>
      <c r="C209" s="272" t="s">
        <v>522</v>
      </c>
      <c r="D209" s="272"/>
      <c r="E209" s="272"/>
      <c r="F209" s="295" t="s">
        <v>76</v>
      </c>
      <c r="G209" s="272"/>
      <c r="H209" s="272" t="s">
        <v>584</v>
      </c>
      <c r="I209" s="272"/>
      <c r="J209" s="272"/>
      <c r="K209" s="320"/>
    </row>
    <row r="210" s="1" customFormat="1" ht="15" customHeight="1">
      <c r="B210" s="297"/>
      <c r="C210" s="272"/>
      <c r="D210" s="272"/>
      <c r="E210" s="272"/>
      <c r="F210" s="295" t="s">
        <v>417</v>
      </c>
      <c r="G210" s="272"/>
      <c r="H210" s="272" t="s">
        <v>418</v>
      </c>
      <c r="I210" s="272"/>
      <c r="J210" s="272"/>
      <c r="K210" s="320"/>
    </row>
    <row r="211" s="1" customFormat="1" ht="15" customHeight="1">
      <c r="B211" s="297"/>
      <c r="C211" s="272"/>
      <c r="D211" s="272"/>
      <c r="E211" s="272"/>
      <c r="F211" s="295" t="s">
        <v>415</v>
      </c>
      <c r="G211" s="272"/>
      <c r="H211" s="272" t="s">
        <v>585</v>
      </c>
      <c r="I211" s="272"/>
      <c r="J211" s="272"/>
      <c r="K211" s="320"/>
    </row>
    <row r="212" s="1" customFormat="1" ht="15" customHeight="1">
      <c r="B212" s="344"/>
      <c r="C212" s="272"/>
      <c r="D212" s="272"/>
      <c r="E212" s="272"/>
      <c r="F212" s="295" t="s">
        <v>419</v>
      </c>
      <c r="G212" s="333"/>
      <c r="H212" s="324" t="s">
        <v>420</v>
      </c>
      <c r="I212" s="324"/>
      <c r="J212" s="324"/>
      <c r="K212" s="345"/>
    </row>
    <row r="213" s="1" customFormat="1" ht="15" customHeight="1">
      <c r="B213" s="344"/>
      <c r="C213" s="272"/>
      <c r="D213" s="272"/>
      <c r="E213" s="272"/>
      <c r="F213" s="295" t="s">
        <v>421</v>
      </c>
      <c r="G213" s="333"/>
      <c r="H213" s="324" t="s">
        <v>397</v>
      </c>
      <c r="I213" s="324"/>
      <c r="J213" s="324"/>
      <c r="K213" s="345"/>
    </row>
    <row r="214" s="1" customFormat="1" ht="15" customHeight="1">
      <c r="B214" s="344"/>
      <c r="C214" s="272"/>
      <c r="D214" s="272"/>
      <c r="E214" s="272"/>
      <c r="F214" s="295"/>
      <c r="G214" s="333"/>
      <c r="H214" s="324"/>
      <c r="I214" s="324"/>
      <c r="J214" s="324"/>
      <c r="K214" s="345"/>
    </row>
    <row r="215" s="1" customFormat="1" ht="15" customHeight="1">
      <c r="B215" s="344"/>
      <c r="C215" s="272" t="s">
        <v>546</v>
      </c>
      <c r="D215" s="272"/>
      <c r="E215" s="272"/>
      <c r="F215" s="295">
        <v>1</v>
      </c>
      <c r="G215" s="333"/>
      <c r="H215" s="324" t="s">
        <v>586</v>
      </c>
      <c r="I215" s="324"/>
      <c r="J215" s="324"/>
      <c r="K215" s="345"/>
    </row>
    <row r="216" s="1" customFormat="1" ht="15" customHeight="1">
      <c r="B216" s="344"/>
      <c r="C216" s="272"/>
      <c r="D216" s="272"/>
      <c r="E216" s="272"/>
      <c r="F216" s="295">
        <v>2</v>
      </c>
      <c r="G216" s="333"/>
      <c r="H216" s="324" t="s">
        <v>587</v>
      </c>
      <c r="I216" s="324"/>
      <c r="J216" s="324"/>
      <c r="K216" s="345"/>
    </row>
    <row r="217" s="1" customFormat="1" ht="15" customHeight="1">
      <c r="B217" s="344"/>
      <c r="C217" s="272"/>
      <c r="D217" s="272"/>
      <c r="E217" s="272"/>
      <c r="F217" s="295">
        <v>3</v>
      </c>
      <c r="G217" s="333"/>
      <c r="H217" s="324" t="s">
        <v>588</v>
      </c>
      <c r="I217" s="324"/>
      <c r="J217" s="324"/>
      <c r="K217" s="345"/>
    </row>
    <row r="218" s="1" customFormat="1" ht="15" customHeight="1">
      <c r="B218" s="344"/>
      <c r="C218" s="272"/>
      <c r="D218" s="272"/>
      <c r="E218" s="272"/>
      <c r="F218" s="295">
        <v>4</v>
      </c>
      <c r="G218" s="333"/>
      <c r="H218" s="324" t="s">
        <v>589</v>
      </c>
      <c r="I218" s="324"/>
      <c r="J218" s="324"/>
      <c r="K218" s="345"/>
    </row>
    <row r="219" s="1" customFormat="1" ht="12.75" customHeight="1">
      <c r="B219" s="346"/>
      <c r="C219" s="347"/>
      <c r="D219" s="347"/>
      <c r="E219" s="347"/>
      <c r="F219" s="347"/>
      <c r="G219" s="347"/>
      <c r="H219" s="347"/>
      <c r="I219" s="347"/>
      <c r="J219" s="347"/>
      <c r="K219" s="348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DESKTOP-1DOPDVR\vlkri</dc:creator>
  <cp:lastModifiedBy>DESKTOP-1DOPDVR\vlkri</cp:lastModifiedBy>
  <dcterms:created xsi:type="dcterms:W3CDTF">2025-09-08T04:46:36Z</dcterms:created>
  <dcterms:modified xsi:type="dcterms:W3CDTF">2025-09-08T04:46:39Z</dcterms:modified>
</cp:coreProperties>
</file>